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ENTREGA\Apéndices\Apéndices\"/>
    </mc:Choice>
  </mc:AlternateContent>
  <xr:revisionPtr revIDLastSave="0" documentId="13_ncr:1_{4E0D5344-9362-4014-B3CA-ACCAE87DE9B5}" xr6:coauthVersionLast="47" xr6:coauthVersionMax="47" xr10:uidLastSave="{00000000-0000-0000-0000-000000000000}"/>
  <bookViews>
    <workbookView xWindow="-120" yWindow="-120" windowWidth="20730" windowHeight="11160" firstSheet="7" activeTab="10" xr2:uid="{546C2A78-FD33-4D6C-9E82-9BED4534261A}"/>
  </bookViews>
  <sheets>
    <sheet name="Demanda" sheetId="16" r:id="rId1"/>
    <sheet name="Maq y equipo" sheetId="10" r:id="rId2"/>
    <sheet name="CMO" sheetId="7" r:id="rId3"/>
    <sheet name="Costos y gastos" sheetId="6" r:id="rId4"/>
    <sheet name="Inversiones" sheetId="1" r:id="rId5"/>
    <sheet name="Depreciaciones" sheetId="8" r:id="rId6"/>
    <sheet name="Proyecciones" sheetId="9" r:id="rId7"/>
    <sheet name="Plan de financiacion" sheetId="2" r:id="rId8"/>
    <sheet name="Estados Financieros" sheetId="3" r:id="rId9"/>
    <sheet name="Flujos de caja" sheetId="5" r:id="rId10"/>
    <sheet name="Evaluación financiera" sheetId="11" r:id="rId11"/>
  </sheets>
  <definedNames>
    <definedName name="Gastos_Financie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1" l="1"/>
  <c r="G35" i="9"/>
  <c r="F35" i="9"/>
  <c r="E35" i="9"/>
  <c r="D35" i="9"/>
  <c r="D36" i="9"/>
  <c r="B75" i="3"/>
  <c r="C5" i="5"/>
  <c r="C7" i="5"/>
  <c r="D7" i="5"/>
  <c r="E7" i="5"/>
  <c r="F7" i="5"/>
  <c r="G7" i="5"/>
  <c r="C8" i="5"/>
  <c r="D8" i="5"/>
  <c r="E8" i="5"/>
  <c r="F8" i="5"/>
  <c r="G8" i="5"/>
  <c r="C9" i="5"/>
  <c r="D9" i="5"/>
  <c r="E9" i="5"/>
  <c r="F9" i="5"/>
  <c r="G9" i="5"/>
  <c r="C11" i="5"/>
  <c r="D11" i="5"/>
  <c r="E11" i="5"/>
  <c r="F11" i="5"/>
  <c r="G11" i="5"/>
  <c r="B12" i="5"/>
  <c r="B13" i="5" s="1"/>
  <c r="C15" i="5"/>
  <c r="D15" i="5"/>
  <c r="E15" i="5"/>
  <c r="F15" i="5"/>
  <c r="G15" i="5"/>
  <c r="C16" i="5"/>
  <c r="D16" i="5"/>
  <c r="E16" i="5"/>
  <c r="F16" i="5"/>
  <c r="G16" i="5"/>
  <c r="C17" i="5"/>
  <c r="D17" i="5" s="1"/>
  <c r="E17" i="5" s="1"/>
  <c r="F17" i="5" s="1"/>
  <c r="C18" i="5"/>
  <c r="D18" i="5" s="1"/>
  <c r="E18" i="5" s="1"/>
  <c r="F18" i="5" s="1"/>
  <c r="G18" i="5" s="1"/>
  <c r="D19" i="5"/>
  <c r="B20" i="5"/>
  <c r="B23" i="5"/>
  <c r="B24" i="5"/>
  <c r="C26" i="5"/>
  <c r="D26" i="5"/>
  <c r="E26" i="5"/>
  <c r="F26" i="5"/>
  <c r="G26" i="5"/>
  <c r="D55" i="6"/>
  <c r="D33" i="6"/>
  <c r="B44" i="3"/>
  <c r="C44" i="3" s="1"/>
  <c r="D44" i="3" s="1"/>
  <c r="E44" i="3" s="1"/>
  <c r="F44" i="3" s="1"/>
  <c r="G44" i="3" s="1"/>
  <c r="L33" i="6"/>
  <c r="L34" i="6" s="1"/>
  <c r="D9" i="1"/>
  <c r="I34" i="6"/>
  <c r="I33" i="6"/>
  <c r="B107" i="11"/>
  <c r="F12" i="5" l="1"/>
  <c r="G12" i="5"/>
  <c r="D12" i="5"/>
  <c r="E12" i="5"/>
  <c r="C12" i="5"/>
  <c r="C13" i="5" s="1"/>
  <c r="B21" i="5"/>
  <c r="B26" i="5"/>
  <c r="C20" i="5"/>
  <c r="C21" i="5" s="1"/>
  <c r="G17" i="5"/>
  <c r="D20" i="5"/>
  <c r="E65" i="6"/>
  <c r="D4" i="7"/>
  <c r="E12" i="6"/>
  <c r="E33" i="6"/>
  <c r="C39" i="16"/>
  <c r="C32" i="16" l="1"/>
  <c r="C34" i="16"/>
  <c r="L35" i="16"/>
  <c r="K35" i="16"/>
  <c r="J35" i="16"/>
  <c r="I35" i="16"/>
  <c r="H35" i="16"/>
  <c r="G35" i="16"/>
  <c r="F35" i="16"/>
  <c r="E35" i="16"/>
  <c r="B43" i="11" l="1"/>
  <c r="F20" i="16"/>
  <c r="H20" i="16" s="1"/>
  <c r="J20" i="16" s="1"/>
  <c r="L20" i="16" s="1"/>
  <c r="E20" i="16"/>
  <c r="G20" i="16" s="1"/>
  <c r="I20" i="16" s="1"/>
  <c r="K20" i="16" s="1"/>
  <c r="F19" i="16"/>
  <c r="H19" i="16" s="1"/>
  <c r="J19" i="16" s="1"/>
  <c r="L19" i="16" s="1"/>
  <c r="E19" i="16"/>
  <c r="G19" i="16" s="1"/>
  <c r="I19" i="16" s="1"/>
  <c r="K19" i="16" s="1"/>
  <c r="E93" i="11"/>
  <c r="D140" i="8"/>
  <c r="D141" i="8"/>
  <c r="D142" i="8"/>
  <c r="D143" i="8"/>
  <c r="D139" i="8"/>
  <c r="E143" i="8"/>
  <c r="E142" i="8"/>
  <c r="E141" i="8"/>
  <c r="E140" i="8"/>
  <c r="G139" i="8"/>
  <c r="G140" i="8" s="1"/>
  <c r="G141" i="8" s="1"/>
  <c r="G142" i="8" s="1"/>
  <c r="G143" i="8" s="1"/>
  <c r="C139" i="8"/>
  <c r="F139" i="8" s="1"/>
  <c r="C140" i="8" s="1"/>
  <c r="F140" i="8" s="1"/>
  <c r="C141" i="8" s="1"/>
  <c r="F141" i="8" s="1"/>
  <c r="C142" i="8" s="1"/>
  <c r="F142" i="8" s="1"/>
  <c r="C143" i="8" s="1"/>
  <c r="C32" i="5"/>
  <c r="D32" i="5"/>
  <c r="E32" i="5"/>
  <c r="F32" i="5"/>
  <c r="G32" i="5"/>
  <c r="B29" i="5"/>
  <c r="B61" i="3"/>
  <c r="F143" i="8" l="1"/>
  <c r="E139" i="8"/>
  <c r="C5" i="2" l="1"/>
  <c r="C61" i="3"/>
  <c r="D61" i="3" s="1"/>
  <c r="E61" i="3" s="1"/>
  <c r="F61" i="3" s="1"/>
  <c r="G61" i="3" s="1"/>
  <c r="B43" i="3"/>
  <c r="C43" i="3" s="1"/>
  <c r="D43" i="3" s="1"/>
  <c r="E43" i="3" s="1"/>
  <c r="F43" i="3" s="1"/>
  <c r="G43" i="3" s="1"/>
  <c r="D19" i="1"/>
  <c r="D53" i="6"/>
  <c r="E54" i="6"/>
  <c r="F22" i="16"/>
  <c r="H22" i="16" s="1"/>
  <c r="J22" i="16" s="1"/>
  <c r="L22" i="16" s="1"/>
  <c r="E22" i="16"/>
  <c r="G22" i="16" s="1"/>
  <c r="I22" i="16" s="1"/>
  <c r="K22" i="16" s="1"/>
  <c r="F21" i="16"/>
  <c r="H21" i="16" s="1"/>
  <c r="J21" i="16" s="1"/>
  <c r="L21" i="16" s="1"/>
  <c r="E21" i="16"/>
  <c r="G21" i="16" s="1"/>
  <c r="I21" i="16" s="1"/>
  <c r="K21" i="16" s="1"/>
  <c r="F18" i="16"/>
  <c r="H18" i="16" s="1"/>
  <c r="J18" i="16" s="1"/>
  <c r="L18" i="16" s="1"/>
  <c r="E18" i="16"/>
  <c r="C12" i="16"/>
  <c r="D5" i="16"/>
  <c r="D4" i="16"/>
  <c r="D17" i="16" s="1"/>
  <c r="D6" i="16" l="1"/>
  <c r="D32" i="16"/>
  <c r="D31" i="16"/>
  <c r="D30" i="16"/>
  <c r="D27" i="16"/>
  <c r="D28" i="16" s="1"/>
  <c r="D29" i="16" s="1"/>
  <c r="F17" i="16"/>
  <c r="H17" i="16" s="1"/>
  <c r="C17" i="16"/>
  <c r="G18" i="16"/>
  <c r="I18" i="16" s="1"/>
  <c r="K18" i="16" s="1"/>
  <c r="C31" i="16" l="1"/>
  <c r="C23" i="16"/>
  <c r="C30" i="16"/>
  <c r="D33" i="16"/>
  <c r="D36" i="16" s="1"/>
  <c r="D34" i="16"/>
  <c r="H30" i="16"/>
  <c r="H27" i="16"/>
  <c r="H28" i="16" s="1"/>
  <c r="H29" i="16" s="1"/>
  <c r="H32" i="16"/>
  <c r="H31" i="16"/>
  <c r="E17" i="16"/>
  <c r="C27" i="16"/>
  <c r="C28" i="16" s="1"/>
  <c r="C29" i="16" s="1"/>
  <c r="F27" i="16"/>
  <c r="F28" i="16" s="1"/>
  <c r="F29" i="16" s="1"/>
  <c r="F32" i="16"/>
  <c r="F30" i="16"/>
  <c r="F31" i="16"/>
  <c r="J17" i="16"/>
  <c r="C33" i="16" l="1"/>
  <c r="C36" i="16" s="1"/>
  <c r="C40" i="16" s="1"/>
  <c r="H33" i="16"/>
  <c r="H36" i="16" s="1"/>
  <c r="F33" i="16"/>
  <c r="F36" i="16" s="1"/>
  <c r="G17" i="16"/>
  <c r="E31" i="16"/>
  <c r="E27" i="16"/>
  <c r="E28" i="16" s="1"/>
  <c r="E29" i="16" s="1"/>
  <c r="E30" i="16"/>
  <c r="E32" i="16"/>
  <c r="D24" i="16"/>
  <c r="C24" i="16"/>
  <c r="J32" i="16"/>
  <c r="J31" i="16"/>
  <c r="J27" i="16"/>
  <c r="J28" i="16" s="1"/>
  <c r="J29" i="16" s="1"/>
  <c r="J30" i="16"/>
  <c r="L17" i="16"/>
  <c r="C38" i="16" l="1"/>
  <c r="J33" i="16"/>
  <c r="E33" i="16"/>
  <c r="E36" i="16" s="1"/>
  <c r="E39" i="16" s="1"/>
  <c r="C4" i="9"/>
  <c r="C35" i="9" s="1"/>
  <c r="L32" i="16"/>
  <c r="L31" i="16"/>
  <c r="L30" i="16"/>
  <c r="L27" i="16"/>
  <c r="L28" i="16" s="1"/>
  <c r="L29" i="16" s="1"/>
  <c r="G30" i="16"/>
  <c r="G32" i="16"/>
  <c r="G31" i="16"/>
  <c r="G27" i="16"/>
  <c r="G28" i="16" s="1"/>
  <c r="G29" i="16" s="1"/>
  <c r="I17" i="16"/>
  <c r="E38" i="16" l="1"/>
  <c r="E40" i="16"/>
  <c r="L33" i="16"/>
  <c r="G33" i="16"/>
  <c r="G36" i="16" s="1"/>
  <c r="G39" i="16" s="1"/>
  <c r="D4" i="9"/>
  <c r="J36" i="16"/>
  <c r="I32" i="16"/>
  <c r="I31" i="16"/>
  <c r="I27" i="16"/>
  <c r="I28" i="16" s="1"/>
  <c r="I29" i="16" s="1"/>
  <c r="I30" i="16"/>
  <c r="K17" i="16"/>
  <c r="G38" i="16" l="1"/>
  <c r="E4" i="9" s="1"/>
  <c r="G40" i="16"/>
  <c r="I33" i="16"/>
  <c r="I36" i="16" s="1"/>
  <c r="I39" i="16" s="1"/>
  <c r="L36" i="16"/>
  <c r="I2" i="6"/>
  <c r="K32" i="16"/>
  <c r="K31" i="16"/>
  <c r="K30" i="16"/>
  <c r="K27" i="16"/>
  <c r="K28" i="16" s="1"/>
  <c r="K29" i="16" s="1"/>
  <c r="D18" i="1"/>
  <c r="D76" i="6"/>
  <c r="C79" i="8"/>
  <c r="C33" i="8"/>
  <c r="C17" i="8"/>
  <c r="C2" i="8"/>
  <c r="G13" i="6"/>
  <c r="G11" i="6"/>
  <c r="E11" i="6"/>
  <c r="E10" i="6"/>
  <c r="E9" i="6"/>
  <c r="F33" i="10"/>
  <c r="F3" i="10"/>
  <c r="F4" i="10"/>
  <c r="F5" i="10"/>
  <c r="F6" i="10"/>
  <c r="F7" i="10"/>
  <c r="F8" i="10"/>
  <c r="C34" i="8" s="1"/>
  <c r="F9" i="10"/>
  <c r="F13" i="10"/>
  <c r="F14" i="10"/>
  <c r="F15" i="10"/>
  <c r="F16" i="10"/>
  <c r="F17" i="10"/>
  <c r="F18" i="10"/>
  <c r="F19" i="10"/>
  <c r="F20" i="10"/>
  <c r="F25" i="10"/>
  <c r="F26" i="10"/>
  <c r="F27" i="10"/>
  <c r="F28" i="10"/>
  <c r="F32" i="10"/>
  <c r="F34" i="10" s="1"/>
  <c r="D8" i="1" s="1"/>
  <c r="F55" i="6" l="1"/>
  <c r="I3" i="6"/>
  <c r="I38" i="16"/>
  <c r="I40" i="16"/>
  <c r="K33" i="16"/>
  <c r="K36" i="16" s="1"/>
  <c r="K39" i="16" s="1"/>
  <c r="D42" i="6"/>
  <c r="D43" i="6"/>
  <c r="F54" i="6"/>
  <c r="F4" i="9"/>
  <c r="D50" i="8"/>
  <c r="E50" i="8" s="1"/>
  <c r="D54" i="8"/>
  <c r="E54" i="8" s="1"/>
  <c r="D58" i="8"/>
  <c r="E58" i="8" s="1"/>
  <c r="D62" i="8"/>
  <c r="E62" i="8" s="1"/>
  <c r="D66" i="8"/>
  <c r="E66" i="8" s="1"/>
  <c r="D70" i="8"/>
  <c r="E70" i="8" s="1"/>
  <c r="D74" i="8"/>
  <c r="E74" i="8" s="1"/>
  <c r="D61" i="8"/>
  <c r="E61" i="8" s="1"/>
  <c r="D73" i="8"/>
  <c r="E73" i="8" s="1"/>
  <c r="D47" i="8"/>
  <c r="E47" i="8" s="1"/>
  <c r="D51" i="8"/>
  <c r="E51" i="8" s="1"/>
  <c r="D55" i="8"/>
  <c r="E55" i="8" s="1"/>
  <c r="D59" i="8"/>
  <c r="E59" i="8" s="1"/>
  <c r="D63" i="8"/>
  <c r="E63" i="8" s="1"/>
  <c r="D67" i="8"/>
  <c r="E67" i="8" s="1"/>
  <c r="D71" i="8"/>
  <c r="E71" i="8" s="1"/>
  <c r="D75" i="8"/>
  <c r="E75" i="8" s="1"/>
  <c r="D72" i="8"/>
  <c r="E72" i="8" s="1"/>
  <c r="D49" i="8"/>
  <c r="E49" i="8" s="1"/>
  <c r="D57" i="8"/>
  <c r="E57" i="8" s="1"/>
  <c r="D65" i="8"/>
  <c r="E65" i="8" s="1"/>
  <c r="D48" i="8"/>
  <c r="E48" i="8" s="1"/>
  <c r="D52" i="8"/>
  <c r="E52" i="8" s="1"/>
  <c r="D56" i="8"/>
  <c r="E56" i="8" s="1"/>
  <c r="D60" i="8"/>
  <c r="E60" i="8" s="1"/>
  <c r="D64" i="8"/>
  <c r="E64" i="8" s="1"/>
  <c r="D68" i="8"/>
  <c r="E68" i="8" s="1"/>
  <c r="D76" i="8"/>
  <c r="E76" i="8" s="1"/>
  <c r="D53" i="8"/>
  <c r="E53" i="8" s="1"/>
  <c r="D69" i="8"/>
  <c r="E69" i="8" s="1"/>
  <c r="F21" i="10"/>
  <c r="F29" i="10"/>
  <c r="C96" i="8" s="1"/>
  <c r="F11" i="10"/>
  <c r="K38" i="16" l="1"/>
  <c r="G4" i="9" s="1"/>
  <c r="K40" i="16"/>
  <c r="F22" i="10"/>
  <c r="F2" i="9" l="1"/>
  <c r="G2" i="9"/>
  <c r="C45" i="11" l="1"/>
  <c r="B31" i="11"/>
  <c r="C23" i="11"/>
  <c r="D12" i="11"/>
  <c r="E12" i="11"/>
  <c r="F12" i="11"/>
  <c r="G12" i="11"/>
  <c r="C12" i="11"/>
  <c r="E100" i="11"/>
  <c r="G32" i="11"/>
  <c r="F32" i="11"/>
  <c r="E32" i="11"/>
  <c r="D32" i="11"/>
  <c r="C32" i="11"/>
  <c r="E53" i="11" l="1"/>
  <c r="F53" i="11" s="1"/>
  <c r="D70" i="11"/>
  <c r="C63" i="3"/>
  <c r="E54" i="11" l="1"/>
  <c r="C126" i="8"/>
  <c r="C111" i="8"/>
  <c r="C80" i="8"/>
  <c r="C18" i="8"/>
  <c r="C3" i="8"/>
  <c r="D7" i="1"/>
  <c r="D6" i="1"/>
  <c r="H8" i="6"/>
  <c r="F8" i="6"/>
  <c r="F9" i="6"/>
  <c r="F10" i="6"/>
  <c r="F11" i="6"/>
  <c r="F12" i="6"/>
  <c r="F13" i="6"/>
  <c r="D115" i="8" l="1"/>
  <c r="D119" i="8"/>
  <c r="D123" i="8"/>
  <c r="D116" i="8"/>
  <c r="D120" i="8"/>
  <c r="D114" i="8"/>
  <c r="D117" i="8"/>
  <c r="D121" i="8"/>
  <c r="D118" i="8"/>
  <c r="D122" i="8"/>
  <c r="E43" i="6"/>
  <c r="E55" i="11"/>
  <c r="F54" i="11"/>
  <c r="J2" i="6"/>
  <c r="D44" i="6" l="1"/>
  <c r="D52" i="6" s="1"/>
  <c r="E42" i="6"/>
  <c r="E44" i="6" s="1"/>
  <c r="F55" i="11"/>
  <c r="E56" i="11"/>
  <c r="D10" i="1"/>
  <c r="D11" i="1" s="1"/>
  <c r="B29" i="11" s="1"/>
  <c r="E57" i="11" l="1"/>
  <c r="F56" i="11"/>
  <c r="F18" i="1"/>
  <c r="F19" i="1"/>
  <c r="F17" i="1"/>
  <c r="B25" i="3"/>
  <c r="B28" i="3" s="1"/>
  <c r="B30" i="3" s="1"/>
  <c r="B32" i="3" s="1"/>
  <c r="B9" i="3"/>
  <c r="B12" i="3" s="1"/>
  <c r="B15" i="3" s="1"/>
  <c r="B18" i="3" s="1"/>
  <c r="B50" i="3"/>
  <c r="C50" i="3" s="1"/>
  <c r="B49" i="3"/>
  <c r="C49" i="3" s="1"/>
  <c r="B48" i="3"/>
  <c r="C48" i="3" s="1"/>
  <c r="B37" i="5"/>
  <c r="D20" i="1"/>
  <c r="F40" i="9"/>
  <c r="C36" i="9"/>
  <c r="E36" i="9" l="1"/>
  <c r="D48" i="3"/>
  <c r="D49" i="3"/>
  <c r="E49" i="3" s="1"/>
  <c r="F49" i="3" s="1"/>
  <c r="G49" i="3" s="1"/>
  <c r="F20" i="1"/>
  <c r="B30" i="11"/>
  <c r="B32" i="11" s="1"/>
  <c r="B34" i="11" s="1"/>
  <c r="D53" i="11" s="1"/>
  <c r="D50" i="3"/>
  <c r="E50" i="3" s="1"/>
  <c r="F50" i="3" s="1"/>
  <c r="G50" i="3" s="1"/>
  <c r="F57" i="11"/>
  <c r="E58" i="11"/>
  <c r="F58" i="11" s="1"/>
  <c r="B52" i="3"/>
  <c r="C37" i="9"/>
  <c r="C23" i="3" s="1"/>
  <c r="C6" i="9"/>
  <c r="E5" i="9"/>
  <c r="F5" i="9"/>
  <c r="G5" i="9"/>
  <c r="C5" i="9"/>
  <c r="F36" i="9" l="1"/>
  <c r="E37" i="9"/>
  <c r="E48" i="3"/>
  <c r="F6" i="9"/>
  <c r="G6" i="9"/>
  <c r="D63" i="11"/>
  <c r="D78" i="11" s="1"/>
  <c r="G53" i="11"/>
  <c r="C51" i="3"/>
  <c r="C52" i="3" s="1"/>
  <c r="C6" i="11"/>
  <c r="E23" i="3" l="1"/>
  <c r="E5" i="5"/>
  <c r="E13" i="5" s="1"/>
  <c r="G36" i="9"/>
  <c r="G37" i="9" s="1"/>
  <c r="G5" i="5" s="1"/>
  <c r="G13" i="5" s="1"/>
  <c r="F37" i="9"/>
  <c r="F5" i="5" s="1"/>
  <c r="F13" i="5" s="1"/>
  <c r="F48" i="3"/>
  <c r="C21" i="11"/>
  <c r="D51" i="3"/>
  <c r="D52" i="3" s="1"/>
  <c r="D92" i="11"/>
  <c r="B92" i="11"/>
  <c r="E6" i="11" l="1"/>
  <c r="F23" i="3"/>
  <c r="F6" i="11"/>
  <c r="G23" i="3"/>
  <c r="G6" i="11"/>
  <c r="G48" i="3"/>
  <c r="E51" i="3"/>
  <c r="E52" i="3" s="1"/>
  <c r="D21" i="11"/>
  <c r="E21" i="11" l="1"/>
  <c r="F51" i="3"/>
  <c r="F52" i="3" s="1"/>
  <c r="G21" i="11" l="1"/>
  <c r="F21" i="11"/>
  <c r="G51" i="3"/>
  <c r="G52" i="3" s="1"/>
  <c r="E123" i="8"/>
  <c r="E122" i="8"/>
  <c r="E121" i="8"/>
  <c r="E120" i="8"/>
  <c r="E119" i="8"/>
  <c r="E118" i="8"/>
  <c r="E117" i="8"/>
  <c r="E116" i="8"/>
  <c r="E115" i="8"/>
  <c r="G114" i="8"/>
  <c r="C114" i="8"/>
  <c r="D84" i="8"/>
  <c r="E84" i="8" s="1"/>
  <c r="D85" i="8"/>
  <c r="E85" i="8" s="1"/>
  <c r="D86" i="8"/>
  <c r="D87" i="8"/>
  <c r="E87" i="8" s="1"/>
  <c r="D88" i="8"/>
  <c r="E88" i="8" s="1"/>
  <c r="D89" i="8"/>
  <c r="E89" i="8" s="1"/>
  <c r="D90" i="8"/>
  <c r="E90" i="8" s="1"/>
  <c r="D91" i="8"/>
  <c r="E91" i="8" s="1"/>
  <c r="D92" i="8"/>
  <c r="E92" i="8" s="1"/>
  <c r="D83" i="8"/>
  <c r="E83" i="8" s="1"/>
  <c r="E86" i="8"/>
  <c r="C83" i="8"/>
  <c r="D100" i="8"/>
  <c r="E100" i="8" s="1"/>
  <c r="D101" i="8"/>
  <c r="E101" i="8" s="1"/>
  <c r="D102" i="8"/>
  <c r="E102" i="8" s="1"/>
  <c r="D103" i="8"/>
  <c r="E103" i="8" s="1"/>
  <c r="D104" i="8"/>
  <c r="E104" i="8" s="1"/>
  <c r="D105" i="8"/>
  <c r="E105" i="8" s="1"/>
  <c r="D106" i="8"/>
  <c r="E106" i="8" s="1"/>
  <c r="D107" i="8"/>
  <c r="E107" i="8" s="1"/>
  <c r="D108" i="8"/>
  <c r="E108" i="8" s="1"/>
  <c r="D99" i="8"/>
  <c r="E99" i="8" s="1"/>
  <c r="C99" i="8"/>
  <c r="D38" i="8"/>
  <c r="E38" i="8" s="1"/>
  <c r="D39" i="8"/>
  <c r="E39" i="8" s="1"/>
  <c r="D40" i="8"/>
  <c r="E40" i="8" s="1"/>
  <c r="D41" i="8"/>
  <c r="E41" i="8" s="1"/>
  <c r="D42" i="8"/>
  <c r="E42" i="8" s="1"/>
  <c r="D43" i="8"/>
  <c r="E43" i="8" s="1"/>
  <c r="D44" i="8"/>
  <c r="E44" i="8" s="1"/>
  <c r="D45" i="8"/>
  <c r="E45" i="8" s="1"/>
  <c r="D46" i="8"/>
  <c r="E46" i="8" s="1"/>
  <c r="D37" i="8"/>
  <c r="E37" i="8" s="1"/>
  <c r="C37" i="8"/>
  <c r="D6" i="8"/>
  <c r="C6" i="8"/>
  <c r="D22" i="8"/>
  <c r="E22" i="8" s="1"/>
  <c r="D23" i="8"/>
  <c r="E23" i="8" s="1"/>
  <c r="D24" i="8"/>
  <c r="E24" i="8" s="1"/>
  <c r="D25" i="8"/>
  <c r="E25" i="8" s="1"/>
  <c r="D26" i="8"/>
  <c r="E26" i="8" s="1"/>
  <c r="D27" i="8"/>
  <c r="E27" i="8" s="1"/>
  <c r="D28" i="8"/>
  <c r="E28" i="8" s="1"/>
  <c r="D29" i="8"/>
  <c r="E29" i="8" s="1"/>
  <c r="D30" i="8"/>
  <c r="E30" i="8" s="1"/>
  <c r="D21" i="8"/>
  <c r="G21" i="8" s="1"/>
  <c r="C21" i="8"/>
  <c r="G115" i="8" l="1"/>
  <c r="G116" i="8" s="1"/>
  <c r="G117" i="8" s="1"/>
  <c r="G118" i="8" s="1"/>
  <c r="G119" i="8" s="1"/>
  <c r="G120" i="8" s="1"/>
  <c r="G121" i="8" s="1"/>
  <c r="G122" i="8" s="1"/>
  <c r="G123" i="8" s="1"/>
  <c r="E114" i="8"/>
  <c r="F114" i="8"/>
  <c r="C115" i="8" s="1"/>
  <c r="F115" i="8" s="1"/>
  <c r="C116" i="8" s="1"/>
  <c r="F116" i="8" s="1"/>
  <c r="G83" i="8"/>
  <c r="F83" i="8"/>
  <c r="C84" i="8" s="1"/>
  <c r="F84" i="8" s="1"/>
  <c r="C85" i="8" s="1"/>
  <c r="F85" i="8" s="1"/>
  <c r="C86" i="8" s="1"/>
  <c r="F86" i="8" s="1"/>
  <c r="C87" i="8" s="1"/>
  <c r="F87" i="8" s="1"/>
  <c r="C88" i="8" s="1"/>
  <c r="F88" i="8" s="1"/>
  <c r="C89" i="8" s="1"/>
  <c r="F89" i="8" s="1"/>
  <c r="C90" i="8" s="1"/>
  <c r="F90" i="8" s="1"/>
  <c r="C91" i="8" s="1"/>
  <c r="F91" i="8" s="1"/>
  <c r="C92" i="8" s="1"/>
  <c r="F92" i="8" s="1"/>
  <c r="G99" i="8"/>
  <c r="G100" i="8" s="1"/>
  <c r="G101" i="8" s="1"/>
  <c r="G102" i="8" s="1"/>
  <c r="G103" i="8" s="1"/>
  <c r="G104" i="8" s="1"/>
  <c r="G105" i="8" s="1"/>
  <c r="G106" i="8" s="1"/>
  <c r="G107" i="8" s="1"/>
  <c r="G108" i="8" s="1"/>
  <c r="F21" i="8"/>
  <c r="C22" i="8" s="1"/>
  <c r="F22" i="8" s="1"/>
  <c r="C23" i="8" s="1"/>
  <c r="F99" i="8"/>
  <c r="C100" i="8" s="1"/>
  <c r="F100" i="8" s="1"/>
  <c r="C101" i="8" s="1"/>
  <c r="F101" i="8" s="1"/>
  <c r="C102" i="8" s="1"/>
  <c r="F102" i="8" s="1"/>
  <c r="C103" i="8" s="1"/>
  <c r="F103" i="8" s="1"/>
  <c r="C104" i="8" s="1"/>
  <c r="F104" i="8" s="1"/>
  <c r="C105" i="8" s="1"/>
  <c r="F105" i="8" s="1"/>
  <c r="C106" i="8" s="1"/>
  <c r="F106" i="8" s="1"/>
  <c r="C107" i="8" s="1"/>
  <c r="F107" i="8" s="1"/>
  <c r="C108" i="8" s="1"/>
  <c r="F108" i="8" s="1"/>
  <c r="F37" i="8"/>
  <c r="C38" i="8" s="1"/>
  <c r="F38" i="8" s="1"/>
  <c r="C39" i="8" s="1"/>
  <c r="F39" i="8" s="1"/>
  <c r="C40" i="8" s="1"/>
  <c r="F40" i="8" s="1"/>
  <c r="C41" i="8" s="1"/>
  <c r="G37" i="8"/>
  <c r="F6" i="8"/>
  <c r="C7" i="8" s="1"/>
  <c r="G22" i="8"/>
  <c r="G23" i="8" s="1"/>
  <c r="G24" i="8" s="1"/>
  <c r="G25" i="8" s="1"/>
  <c r="G26" i="8" s="1"/>
  <c r="G27" i="8" s="1"/>
  <c r="G28" i="8" s="1"/>
  <c r="G29" i="8" s="1"/>
  <c r="G30" i="8" s="1"/>
  <c r="E21" i="8"/>
  <c r="F41" i="8" l="1"/>
  <c r="C42" i="8" s="1"/>
  <c r="F42" i="8" s="1"/>
  <c r="C43" i="8" s="1"/>
  <c r="F43" i="8" s="1"/>
  <c r="C44" i="8" s="1"/>
  <c r="F44" i="8" s="1"/>
  <c r="C45" i="8" s="1"/>
  <c r="F45" i="8" s="1"/>
  <c r="C46" i="8" s="1"/>
  <c r="F46" i="8" s="1"/>
  <c r="C47" i="8" s="1"/>
  <c r="F47" i="8" s="1"/>
  <c r="C48" i="8" s="1"/>
  <c r="F48" i="8" s="1"/>
  <c r="C49" i="8" s="1"/>
  <c r="F49" i="8" s="1"/>
  <c r="C50" i="8" s="1"/>
  <c r="F50" i="8" s="1"/>
  <c r="C51" i="8" s="1"/>
  <c r="F51" i="8" s="1"/>
  <c r="C52" i="8" s="1"/>
  <c r="F52" i="8" s="1"/>
  <c r="C53" i="8" s="1"/>
  <c r="F53" i="8" s="1"/>
  <c r="C54" i="8" s="1"/>
  <c r="F54" i="8" s="1"/>
  <c r="C55" i="8" s="1"/>
  <c r="F55" i="8" s="1"/>
  <c r="C56" i="8" s="1"/>
  <c r="F56" i="8" s="1"/>
  <c r="C57" i="8" s="1"/>
  <c r="F57" i="8" s="1"/>
  <c r="C58" i="8" s="1"/>
  <c r="F58" i="8" s="1"/>
  <c r="C59" i="8" s="1"/>
  <c r="F59" i="8" s="1"/>
  <c r="C60" i="8" s="1"/>
  <c r="F60" i="8" s="1"/>
  <c r="C61" i="8" s="1"/>
  <c r="F61" i="8" s="1"/>
  <c r="C62" i="8" s="1"/>
  <c r="F62" i="8" s="1"/>
  <c r="C63" i="8" s="1"/>
  <c r="F63" i="8" s="1"/>
  <c r="C64" i="8" s="1"/>
  <c r="F64" i="8" s="1"/>
  <c r="C65" i="8" s="1"/>
  <c r="F65" i="8" s="1"/>
  <c r="C66" i="8" s="1"/>
  <c r="F66" i="8" s="1"/>
  <c r="C67" i="8" s="1"/>
  <c r="F67" i="8" s="1"/>
  <c r="C68" i="8" s="1"/>
  <c r="F68" i="8" s="1"/>
  <c r="C69" i="8" s="1"/>
  <c r="F69" i="8" s="1"/>
  <c r="C70" i="8" s="1"/>
  <c r="F70" i="8" s="1"/>
  <c r="C71" i="8" s="1"/>
  <c r="F71" i="8" s="1"/>
  <c r="C72" i="8" s="1"/>
  <c r="F72" i="8" s="1"/>
  <c r="C73" i="8" s="1"/>
  <c r="F73" i="8" s="1"/>
  <c r="C74" i="8" s="1"/>
  <c r="F74" i="8" s="1"/>
  <c r="C75" i="8" s="1"/>
  <c r="G84" i="8"/>
  <c r="C117" i="8"/>
  <c r="F117" i="8" s="1"/>
  <c r="C118" i="8" s="1"/>
  <c r="F118" i="8" s="1"/>
  <c r="G38" i="8"/>
  <c r="F23" i="8"/>
  <c r="C24" i="8" s="1"/>
  <c r="G85" i="8" l="1"/>
  <c r="C119" i="8"/>
  <c r="F119" i="8" s="1"/>
  <c r="F75" i="8"/>
  <c r="C76" i="8" s="1"/>
  <c r="F76" i="8" s="1"/>
  <c r="G39" i="8"/>
  <c r="F24" i="8"/>
  <c r="C25" i="8" s="1"/>
  <c r="G86" i="8" l="1"/>
  <c r="C120" i="8"/>
  <c r="F120" i="8" s="1"/>
  <c r="G40" i="8"/>
  <c r="F25" i="8"/>
  <c r="C26" i="8" s="1"/>
  <c r="G87" i="8" l="1"/>
  <c r="C121" i="8"/>
  <c r="F121" i="8" s="1"/>
  <c r="G41" i="8"/>
  <c r="F26" i="8"/>
  <c r="C27" i="8" s="1"/>
  <c r="F27" i="8" s="1"/>
  <c r="C28" i="8" s="1"/>
  <c r="G88" i="8" l="1"/>
  <c r="G89" i="8" s="1"/>
  <c r="G90" i="8" s="1"/>
  <c r="G91" i="8" s="1"/>
  <c r="G92" i="8" s="1"/>
  <c r="C122" i="8"/>
  <c r="F122" i="8" s="1"/>
  <c r="G42" i="8"/>
  <c r="G43" i="8" s="1"/>
  <c r="G44" i="8" s="1"/>
  <c r="G45" i="8" s="1"/>
  <c r="G46" i="8" s="1"/>
  <c r="G47" i="8" s="1"/>
  <c r="G48" i="8" s="1"/>
  <c r="G49" i="8" s="1"/>
  <c r="G50" i="8" s="1"/>
  <c r="G51" i="8" s="1"/>
  <c r="G52" i="8" s="1"/>
  <c r="G53" i="8" s="1"/>
  <c r="G54" i="8" s="1"/>
  <c r="G55" i="8" s="1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7" i="8" s="1"/>
  <c r="G68" i="8" s="1"/>
  <c r="G69" i="8" s="1"/>
  <c r="G70" i="8" s="1"/>
  <c r="G71" i="8" s="1"/>
  <c r="G72" i="8" s="1"/>
  <c r="G73" i="8" s="1"/>
  <c r="G74" i="8" s="1"/>
  <c r="G75" i="8" s="1"/>
  <c r="G76" i="8" s="1"/>
  <c r="F28" i="8"/>
  <c r="C29" i="8" s="1"/>
  <c r="C123" i="8" l="1"/>
  <c r="F123" i="8" s="1"/>
  <c r="F29" i="8"/>
  <c r="C30" i="8" s="1"/>
  <c r="F30" i="8" s="1"/>
  <c r="E6" i="8" l="1"/>
  <c r="D56" i="6" s="1"/>
  <c r="D7" i="8"/>
  <c r="E7" i="8" s="1"/>
  <c r="D8" i="8"/>
  <c r="E8" i="8" s="1"/>
  <c r="D9" i="8"/>
  <c r="E9" i="8" s="1"/>
  <c r="D10" i="8"/>
  <c r="E10" i="8" s="1"/>
  <c r="D11" i="8"/>
  <c r="E11" i="8" s="1"/>
  <c r="D12" i="8"/>
  <c r="E12" i="8" s="1"/>
  <c r="D13" i="8"/>
  <c r="E13" i="8" s="1"/>
  <c r="D14" i="8"/>
  <c r="E14" i="8" s="1"/>
  <c r="D15" i="8"/>
  <c r="E15" i="8" s="1"/>
  <c r="G6" i="8"/>
  <c r="F7" i="8" l="1"/>
  <c r="G7" i="8"/>
  <c r="G8" i="8" l="1"/>
  <c r="C129" i="8"/>
  <c r="D133" i="8"/>
  <c r="E133" i="8" s="1"/>
  <c r="D130" i="8"/>
  <c r="E130" i="8" s="1"/>
  <c r="D129" i="8"/>
  <c r="D132" i="8"/>
  <c r="E132" i="8" s="1"/>
  <c r="D131" i="8"/>
  <c r="E131" i="8" s="1"/>
  <c r="B45" i="3"/>
  <c r="C45" i="3" s="1"/>
  <c r="C8" i="8"/>
  <c r="F8" i="8" s="1"/>
  <c r="C9" i="8" s="1"/>
  <c r="F9" i="8" s="1"/>
  <c r="C10" i="8" s="1"/>
  <c r="F10" i="8" l="1"/>
  <c r="C11" i="8" s="1"/>
  <c r="F11" i="8" s="1"/>
  <c r="C12" i="8" s="1"/>
  <c r="F12" i="8" s="1"/>
  <c r="C13" i="8" s="1"/>
  <c r="F13" i="8" s="1"/>
  <c r="C14" i="8" s="1"/>
  <c r="F14" i="8" s="1"/>
  <c r="C15" i="8" s="1"/>
  <c r="F15" i="8" s="1"/>
  <c r="G7" i="11"/>
  <c r="D45" i="3"/>
  <c r="B47" i="3"/>
  <c r="G9" i="8"/>
  <c r="E129" i="8"/>
  <c r="D66" i="6" s="1"/>
  <c r="E66" i="6" s="1"/>
  <c r="G129" i="8"/>
  <c r="C46" i="3" s="1"/>
  <c r="C47" i="3" s="1"/>
  <c r="F129" i="8"/>
  <c r="C130" i="8" s="1"/>
  <c r="F130" i="8" s="1"/>
  <c r="C131" i="8" s="1"/>
  <c r="F131" i="8" s="1"/>
  <c r="C132" i="8" s="1"/>
  <c r="F132" i="8" s="1"/>
  <c r="C133" i="8" s="1"/>
  <c r="F133" i="8" s="1"/>
  <c r="B49" i="7"/>
  <c r="C49" i="7" s="1"/>
  <c r="D49" i="7" s="1"/>
  <c r="E49" i="7" s="1"/>
  <c r="F49" i="7" s="1"/>
  <c r="G49" i="7" s="1"/>
  <c r="H49" i="7" s="1"/>
  <c r="I49" i="7" s="1"/>
  <c r="J49" i="7" s="1"/>
  <c r="K49" i="7" s="1"/>
  <c r="L49" i="7" s="1"/>
  <c r="M49" i="7" s="1"/>
  <c r="B50" i="7"/>
  <c r="B51" i="7"/>
  <c r="C46" i="7"/>
  <c r="D46" i="7"/>
  <c r="E46" i="7"/>
  <c r="F46" i="7"/>
  <c r="G46" i="7"/>
  <c r="H46" i="7"/>
  <c r="I46" i="7"/>
  <c r="J46" i="7"/>
  <c r="K46" i="7"/>
  <c r="L46" i="7"/>
  <c r="M46" i="7"/>
  <c r="C45" i="7"/>
  <c r="D45" i="7"/>
  <c r="E45" i="7"/>
  <c r="F45" i="7"/>
  <c r="G45" i="7"/>
  <c r="H45" i="7"/>
  <c r="I45" i="7"/>
  <c r="J45" i="7"/>
  <c r="K45" i="7"/>
  <c r="L45" i="7"/>
  <c r="M45" i="7"/>
  <c r="C44" i="7"/>
  <c r="D44" i="7"/>
  <c r="E44" i="7"/>
  <c r="F44" i="7"/>
  <c r="G44" i="7"/>
  <c r="H44" i="7"/>
  <c r="I44" i="7"/>
  <c r="J44" i="7"/>
  <c r="K44" i="7"/>
  <c r="L44" i="7"/>
  <c r="M44" i="7"/>
  <c r="B45" i="7"/>
  <c r="B46" i="7"/>
  <c r="B44" i="7"/>
  <c r="J41" i="7"/>
  <c r="J40" i="7"/>
  <c r="F41" i="7"/>
  <c r="F40" i="7"/>
  <c r="B41" i="7"/>
  <c r="B40" i="7"/>
  <c r="B15" i="7"/>
  <c r="C15" i="7" s="1"/>
  <c r="D15" i="7" s="1"/>
  <c r="E15" i="7" s="1"/>
  <c r="F15" i="7" s="1"/>
  <c r="G15" i="7" s="1"/>
  <c r="H15" i="7" s="1"/>
  <c r="I15" i="7" s="1"/>
  <c r="J15" i="7" s="1"/>
  <c r="K15" i="7" s="1"/>
  <c r="L15" i="7" s="1"/>
  <c r="M15" i="7" s="1"/>
  <c r="B16" i="7"/>
  <c r="C16" i="7" s="1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B14" i="7"/>
  <c r="C14" i="7" s="1"/>
  <c r="D14" i="7" s="1"/>
  <c r="E14" i="7" s="1"/>
  <c r="F14" i="7" s="1"/>
  <c r="G14" i="7" s="1"/>
  <c r="H14" i="7" s="1"/>
  <c r="I14" i="7" s="1"/>
  <c r="J14" i="7" s="1"/>
  <c r="K14" i="7" s="1"/>
  <c r="L14" i="7" s="1"/>
  <c r="M14" i="7" s="1"/>
  <c r="B29" i="7"/>
  <c r="C21" i="7"/>
  <c r="D21" i="7"/>
  <c r="E21" i="7"/>
  <c r="F21" i="7"/>
  <c r="G21" i="7"/>
  <c r="H21" i="7"/>
  <c r="I21" i="7"/>
  <c r="J21" i="7"/>
  <c r="K21" i="7"/>
  <c r="L21" i="7"/>
  <c r="M21" i="7"/>
  <c r="B21" i="7"/>
  <c r="B31" i="7" s="1"/>
  <c r="D20" i="7"/>
  <c r="E20" i="7"/>
  <c r="F20" i="7"/>
  <c r="G20" i="7"/>
  <c r="H20" i="7"/>
  <c r="I20" i="7"/>
  <c r="J20" i="7"/>
  <c r="K20" i="7"/>
  <c r="L20" i="7"/>
  <c r="M20" i="7"/>
  <c r="C20" i="7"/>
  <c r="B20" i="7"/>
  <c r="B30" i="7" s="1"/>
  <c r="G130" i="8" l="1"/>
  <c r="D46" i="3" s="1"/>
  <c r="D47" i="3" s="1"/>
  <c r="E45" i="3"/>
  <c r="G10" i="8"/>
  <c r="D75" i="6"/>
  <c r="C50" i="7"/>
  <c r="D50" i="7" s="1"/>
  <c r="E50" i="7" s="1"/>
  <c r="F50" i="7" s="1"/>
  <c r="G50" i="7" s="1"/>
  <c r="H50" i="7" s="1"/>
  <c r="I50" i="7" s="1"/>
  <c r="J50" i="7" s="1"/>
  <c r="K50" i="7" s="1"/>
  <c r="L50" i="7" s="1"/>
  <c r="M50" i="7" s="1"/>
  <c r="N49" i="7"/>
  <c r="C51" i="7"/>
  <c r="D51" i="7" s="1"/>
  <c r="E51" i="7" s="1"/>
  <c r="F51" i="7" s="1"/>
  <c r="G51" i="7" s="1"/>
  <c r="H51" i="7" s="1"/>
  <c r="I51" i="7" s="1"/>
  <c r="J51" i="7" s="1"/>
  <c r="K51" i="7" s="1"/>
  <c r="L51" i="7" s="1"/>
  <c r="M51" i="7" s="1"/>
  <c r="K4" i="7"/>
  <c r="A9" i="7"/>
  <c r="A14" i="7" s="1"/>
  <c r="A19" i="7" s="1"/>
  <c r="A24" i="7" s="1"/>
  <c r="A29" i="7" s="1"/>
  <c r="A10" i="7"/>
  <c r="A15" i="7" s="1"/>
  <c r="A20" i="7" s="1"/>
  <c r="A25" i="7" s="1"/>
  <c r="A30" i="7" s="1"/>
  <c r="A11" i="7"/>
  <c r="A16" i="7" s="1"/>
  <c r="A21" i="7" s="1"/>
  <c r="A26" i="7" s="1"/>
  <c r="A31" i="7" s="1"/>
  <c r="A36" i="7" s="1"/>
  <c r="A41" i="7" s="1"/>
  <c r="N40" i="7"/>
  <c r="N39" i="7"/>
  <c r="M35" i="7"/>
  <c r="G35" i="7"/>
  <c r="M34" i="7"/>
  <c r="G34" i="7"/>
  <c r="N30" i="7"/>
  <c r="N29" i="7"/>
  <c r="M26" i="7"/>
  <c r="N26" i="7" s="1"/>
  <c r="M25" i="7"/>
  <c r="N25" i="7" s="1"/>
  <c r="M24" i="7"/>
  <c r="G36" i="7"/>
  <c r="N20" i="7"/>
  <c r="N19" i="7"/>
  <c r="M13" i="7"/>
  <c r="L13" i="7"/>
  <c r="K13" i="7"/>
  <c r="J13" i="7"/>
  <c r="I13" i="7"/>
  <c r="H13" i="7"/>
  <c r="G13" i="7"/>
  <c r="G18" i="7" s="1"/>
  <c r="F13" i="7"/>
  <c r="F18" i="7" s="1"/>
  <c r="E13" i="7"/>
  <c r="E18" i="7" s="1"/>
  <c r="D13" i="7"/>
  <c r="D18" i="7" s="1"/>
  <c r="C13" i="7"/>
  <c r="C18" i="7" s="1"/>
  <c r="B13" i="7"/>
  <c r="B18" i="7" s="1"/>
  <c r="M11" i="7"/>
  <c r="L11" i="7"/>
  <c r="K11" i="7"/>
  <c r="J11" i="7"/>
  <c r="I11" i="7"/>
  <c r="H11" i="7"/>
  <c r="G11" i="7"/>
  <c r="F11" i="7"/>
  <c r="E11" i="7"/>
  <c r="D11" i="7"/>
  <c r="C11" i="7"/>
  <c r="B11" i="7"/>
  <c r="M10" i="7"/>
  <c r="L10" i="7"/>
  <c r="K10" i="7"/>
  <c r="J10" i="7"/>
  <c r="I10" i="7"/>
  <c r="H10" i="7"/>
  <c r="G10" i="7"/>
  <c r="F10" i="7"/>
  <c r="E10" i="7"/>
  <c r="D10" i="7"/>
  <c r="C10" i="7"/>
  <c r="B10" i="7"/>
  <c r="M9" i="7"/>
  <c r="L9" i="7"/>
  <c r="K9" i="7"/>
  <c r="J9" i="7"/>
  <c r="I9" i="7"/>
  <c r="H9" i="7"/>
  <c r="G9" i="7"/>
  <c r="F9" i="7"/>
  <c r="E9" i="7"/>
  <c r="D9" i="7"/>
  <c r="C9" i="7"/>
  <c r="B9" i="7"/>
  <c r="B61" i="7" s="1"/>
  <c r="N51" i="7" l="1"/>
  <c r="G131" i="8"/>
  <c r="E46" i="3" s="1"/>
  <c r="E47" i="3" s="1"/>
  <c r="F45" i="3"/>
  <c r="G11" i="8"/>
  <c r="G12" i="8" s="1"/>
  <c r="G13" i="8" s="1"/>
  <c r="G14" i="8" s="1"/>
  <c r="G15" i="8" s="1"/>
  <c r="N50" i="7"/>
  <c r="A35" i="7"/>
  <c r="A40" i="7" s="1"/>
  <c r="A45" i="7" s="1"/>
  <c r="A50" i="7" s="1"/>
  <c r="A56" i="7" s="1"/>
  <c r="A62" i="7" s="1"/>
  <c r="A34" i="7"/>
  <c r="A39" i="7" s="1"/>
  <c r="A44" i="7" s="1"/>
  <c r="A49" i="7" s="1"/>
  <c r="A55" i="7" s="1"/>
  <c r="A61" i="7" s="1"/>
  <c r="N35" i="7"/>
  <c r="N15" i="7"/>
  <c r="N34" i="7"/>
  <c r="N9" i="7"/>
  <c r="N14" i="7"/>
  <c r="N31" i="7"/>
  <c r="M36" i="7"/>
  <c r="N36" i="7" s="1"/>
  <c r="N21" i="7"/>
  <c r="N10" i="7"/>
  <c r="N16" i="7"/>
  <c r="N24" i="7"/>
  <c r="N11" i="7"/>
  <c r="G132" i="8" l="1"/>
  <c r="F46" i="3" s="1"/>
  <c r="F47" i="3" s="1"/>
  <c r="G45" i="3"/>
  <c r="N46" i="7"/>
  <c r="N41" i="7"/>
  <c r="F5" i="7" l="1"/>
  <c r="C18" i="9" s="1"/>
  <c r="D18" i="9" s="1"/>
  <c r="E18" i="9" s="1"/>
  <c r="F18" i="9" s="1"/>
  <c r="G18" i="9" s="1"/>
  <c r="G133" i="8"/>
  <c r="G46" i="3" s="1"/>
  <c r="G47" i="3" s="1"/>
  <c r="L62" i="7"/>
  <c r="G61" i="7"/>
  <c r="A46" i="7"/>
  <c r="A51" i="7" s="1"/>
  <c r="A57" i="7" s="1"/>
  <c r="A63" i="7" s="1"/>
  <c r="G63" i="7"/>
  <c r="G62" i="7"/>
  <c r="L61" i="7"/>
  <c r="N45" i="7"/>
  <c r="F4" i="7" s="1"/>
  <c r="C17" i="9" s="1"/>
  <c r="B62" i="7"/>
  <c r="N44" i="7"/>
  <c r="F3" i="7" s="1"/>
  <c r="C16" i="9" s="1"/>
  <c r="D16" i="9" s="1"/>
  <c r="E16" i="9" s="1"/>
  <c r="F16" i="9" s="1"/>
  <c r="G16" i="9" s="1"/>
  <c r="L63" i="7"/>
  <c r="C9" i="11" l="1"/>
  <c r="D17" i="9"/>
  <c r="C10" i="3"/>
  <c r="L64" i="7"/>
  <c r="G64" i="7"/>
  <c r="B63" i="7"/>
  <c r="D10" i="3" l="1"/>
  <c r="D9" i="11"/>
  <c r="E17" i="9"/>
  <c r="B64" i="7"/>
  <c r="E10" i="3" l="1"/>
  <c r="F17" i="9"/>
  <c r="E9" i="11"/>
  <c r="E75" i="6"/>
  <c r="F52" i="6"/>
  <c r="F53" i="6"/>
  <c r="C27" i="9"/>
  <c r="D27" i="9" s="1"/>
  <c r="E27" i="9" s="1"/>
  <c r="F27" i="9" s="1"/>
  <c r="G27" i="9" s="1"/>
  <c r="G35" i="6"/>
  <c r="F35" i="6"/>
  <c r="E35" i="6"/>
  <c r="G34" i="6"/>
  <c r="F34" i="6"/>
  <c r="E34" i="6"/>
  <c r="G32" i="6"/>
  <c r="F32" i="6"/>
  <c r="E32" i="6"/>
  <c r="D36" i="6"/>
  <c r="D28" i="1" s="1"/>
  <c r="I27" i="1"/>
  <c r="E4" i="2"/>
  <c r="D16" i="3"/>
  <c r="H13" i="6"/>
  <c r="I13" i="6" s="1"/>
  <c r="J13" i="6" s="1"/>
  <c r="G12" i="6"/>
  <c r="H12" i="6" s="1"/>
  <c r="I12" i="6" s="1"/>
  <c r="J12" i="6" s="1"/>
  <c r="H11" i="6"/>
  <c r="I11" i="6" s="1"/>
  <c r="J11" i="6" s="1"/>
  <c r="G10" i="6"/>
  <c r="H10" i="6" s="1"/>
  <c r="I10" i="6" s="1"/>
  <c r="J10" i="6" s="1"/>
  <c r="G9" i="6"/>
  <c r="H9" i="6" s="1"/>
  <c r="I9" i="6" s="1"/>
  <c r="J9" i="6" s="1"/>
  <c r="I8" i="6"/>
  <c r="J8" i="6" s="1"/>
  <c r="F9" i="11" l="1"/>
  <c r="G17" i="9"/>
  <c r="F10" i="3"/>
  <c r="C22" i="11"/>
  <c r="D38" i="1"/>
  <c r="D39" i="1"/>
  <c r="F56" i="6"/>
  <c r="E56" i="6"/>
  <c r="C28" i="9" s="1"/>
  <c r="C13" i="11" s="1"/>
  <c r="E52" i="6"/>
  <c r="C26" i="9" s="1"/>
  <c r="F36" i="6"/>
  <c r="D64" i="6" s="1"/>
  <c r="E64" i="6" s="1"/>
  <c r="E36" i="6"/>
  <c r="E37" i="6" s="1"/>
  <c r="G36" i="6"/>
  <c r="D74" i="6" s="1"/>
  <c r="E74" i="6" s="1"/>
  <c r="J14" i="6"/>
  <c r="C8" i="9" s="1"/>
  <c r="C9" i="9" s="1"/>
  <c r="I14" i="6"/>
  <c r="G14" i="6"/>
  <c r="H14" i="6"/>
  <c r="G9" i="11" l="1"/>
  <c r="G10" i="3"/>
  <c r="D28" i="9"/>
  <c r="D13" i="11" s="1"/>
  <c r="C7" i="3"/>
  <c r="C8" i="3" s="1"/>
  <c r="D26" i="9"/>
  <c r="H27" i="1"/>
  <c r="J27" i="1" s="1"/>
  <c r="D26" i="1" s="1"/>
  <c r="K21" i="6"/>
  <c r="D50" i="6"/>
  <c r="F50" i="6" l="1"/>
  <c r="D22" i="11"/>
  <c r="E22" i="11"/>
  <c r="D6" i="3"/>
  <c r="C9" i="3"/>
  <c r="E28" i="9"/>
  <c r="E13" i="11" s="1"/>
  <c r="C10" i="11"/>
  <c r="E26" i="9"/>
  <c r="E50" i="6"/>
  <c r="C24" i="9" s="1"/>
  <c r="G22" i="11" l="1"/>
  <c r="F22" i="11"/>
  <c r="F28" i="9"/>
  <c r="D9" i="9"/>
  <c r="C14" i="3"/>
  <c r="F26" i="9"/>
  <c r="B54" i="3"/>
  <c r="F13" i="11" l="1"/>
  <c r="D13" i="3"/>
  <c r="C41" i="3"/>
  <c r="D24" i="9"/>
  <c r="G28" i="9"/>
  <c r="G13" i="11" s="1"/>
  <c r="E9" i="9"/>
  <c r="E14" i="3" s="1"/>
  <c r="F13" i="3" s="1"/>
  <c r="G26" i="9"/>
  <c r="D61" i="7"/>
  <c r="E62" i="7"/>
  <c r="C61" i="7"/>
  <c r="J63" i="7"/>
  <c r="K62" i="7"/>
  <c r="I63" i="7"/>
  <c r="D62" i="7"/>
  <c r="F63" i="7"/>
  <c r="K63" i="7"/>
  <c r="M62" i="7"/>
  <c r="J61" i="7"/>
  <c r="J62" i="7"/>
  <c r="F61" i="7"/>
  <c r="E63" i="7"/>
  <c r="F62" i="7"/>
  <c r="M63" i="7"/>
  <c r="E61" i="7"/>
  <c r="C62" i="7"/>
  <c r="C63" i="7"/>
  <c r="H61" i="7"/>
  <c r="K61" i="7"/>
  <c r="H62" i="7"/>
  <c r="I61" i="7"/>
  <c r="D63" i="7"/>
  <c r="I62" i="7"/>
  <c r="H63" i="7"/>
  <c r="M61" i="7"/>
  <c r="E24" i="9" l="1"/>
  <c r="F9" i="9"/>
  <c r="F14" i="3" s="1"/>
  <c r="G13" i="3" s="1"/>
  <c r="J64" i="7"/>
  <c r="I64" i="7"/>
  <c r="D64" i="7"/>
  <c r="E64" i="7"/>
  <c r="M64" i="7"/>
  <c r="K64" i="7"/>
  <c r="F64" i="7"/>
  <c r="H64" i="7"/>
  <c r="C64" i="7"/>
  <c r="F24" i="9" l="1"/>
  <c r="G9" i="9"/>
  <c r="G14" i="3" s="1"/>
  <c r="F8" i="9"/>
  <c r="F10" i="11" l="1"/>
  <c r="F7" i="3"/>
  <c r="F8" i="3" s="1"/>
  <c r="G24" i="9"/>
  <c r="G8" i="9"/>
  <c r="E5" i="7"/>
  <c r="E4" i="7"/>
  <c r="E3" i="7"/>
  <c r="G6" i="3" l="1"/>
  <c r="F41" i="3"/>
  <c r="D5" i="7"/>
  <c r="D23" i="6"/>
  <c r="D73" i="6" s="1"/>
  <c r="D21" i="6"/>
  <c r="D3" i="7"/>
  <c r="D22" i="6"/>
  <c r="G10" i="11"/>
  <c r="G7" i="3"/>
  <c r="G8" i="3" s="1"/>
  <c r="G41" i="3" s="1"/>
  <c r="B57" i="3"/>
  <c r="G9" i="3" l="1"/>
  <c r="F23" i="6"/>
  <c r="E23" i="6"/>
  <c r="E21" i="6"/>
  <c r="E24" i="6" s="1"/>
  <c r="K22" i="6" s="1"/>
  <c r="F21" i="6"/>
  <c r="D27" i="1"/>
  <c r="D51" i="6"/>
  <c r="D57" i="6" s="1"/>
  <c r="F22" i="6"/>
  <c r="D63" i="6"/>
  <c r="D24" i="6"/>
  <c r="E22" i="6"/>
  <c r="B27" i="5"/>
  <c r="E73" i="6" l="1"/>
  <c r="E77" i="6" s="1"/>
  <c r="C44" i="9" s="1"/>
  <c r="D77" i="6"/>
  <c r="D30" i="1" s="1"/>
  <c r="F24" i="6"/>
  <c r="E63" i="6"/>
  <c r="E67" i="6" s="1"/>
  <c r="C43" i="9" s="1"/>
  <c r="D67" i="6"/>
  <c r="D29" i="1" s="1"/>
  <c r="F51" i="6"/>
  <c r="F57" i="6" s="1"/>
  <c r="K23" i="6" s="1"/>
  <c r="K24" i="6" s="1"/>
  <c r="B108" i="11" s="1"/>
  <c r="E51" i="6"/>
  <c r="C20" i="11" l="1"/>
  <c r="C27" i="3"/>
  <c r="D44" i="9"/>
  <c r="K26" i="6"/>
  <c r="C25" i="9"/>
  <c r="E57" i="6"/>
  <c r="B106" i="11" s="1"/>
  <c r="B109" i="11" s="1"/>
  <c r="C19" i="11"/>
  <c r="C26" i="3"/>
  <c r="D43" i="9"/>
  <c r="C24" i="11" l="1"/>
  <c r="D20" i="11"/>
  <c r="D27" i="3"/>
  <c r="E44" i="9"/>
  <c r="D19" i="11"/>
  <c r="E43" i="9"/>
  <c r="D26" i="3"/>
  <c r="D25" i="9"/>
  <c r="C29" i="9"/>
  <c r="E27" i="3" l="1"/>
  <c r="E20" i="11"/>
  <c r="F44" i="9"/>
  <c r="E25" i="9"/>
  <c r="D29" i="9"/>
  <c r="E19" i="11"/>
  <c r="F43" i="9"/>
  <c r="E26" i="3"/>
  <c r="C11" i="3"/>
  <c r="C12" i="3" s="1"/>
  <c r="C15" i="3" s="1"/>
  <c r="C18" i="3" s="1"/>
  <c r="F20" i="11" l="1"/>
  <c r="G44" i="9"/>
  <c r="F27" i="3"/>
  <c r="G43" i="9"/>
  <c r="F26" i="3"/>
  <c r="F19" i="11"/>
  <c r="D11" i="3"/>
  <c r="C24" i="3"/>
  <c r="C25" i="3" s="1"/>
  <c r="F25" i="9"/>
  <c r="E29" i="9"/>
  <c r="C11" i="11"/>
  <c r="C14" i="11" s="1"/>
  <c r="C16" i="11" s="1"/>
  <c r="C26" i="11" s="1"/>
  <c r="C34" i="11" s="1"/>
  <c r="D54" i="11" s="1"/>
  <c r="G20" i="11" l="1"/>
  <c r="G27" i="3"/>
  <c r="G54" i="11"/>
  <c r="D64" i="11"/>
  <c r="D79" i="11" s="1"/>
  <c r="C93" i="11" s="1"/>
  <c r="D93" i="11" s="1"/>
  <c r="D11" i="11"/>
  <c r="C33" i="3"/>
  <c r="B79" i="3"/>
  <c r="C28" i="3"/>
  <c r="G25" i="9"/>
  <c r="G29" i="9" s="1"/>
  <c r="F29" i="9"/>
  <c r="E11" i="3"/>
  <c r="G19" i="11"/>
  <c r="G26" i="3"/>
  <c r="C27" i="5"/>
  <c r="E11" i="11" l="1"/>
  <c r="G11" i="3"/>
  <c r="G12" i="3" s="1"/>
  <c r="G15" i="3" s="1"/>
  <c r="G18" i="3" s="1"/>
  <c r="G24" i="3" s="1"/>
  <c r="G25" i="3" s="1"/>
  <c r="F11" i="3"/>
  <c r="G11" i="11" l="1"/>
  <c r="G14" i="11" s="1"/>
  <c r="G16" i="11" s="1"/>
  <c r="F11" i="11"/>
  <c r="F14" i="11" s="1"/>
  <c r="F16" i="11" s="1"/>
  <c r="G33" i="3"/>
  <c r="G28" i="3"/>
  <c r="F79" i="3"/>
  <c r="D37" i="9" l="1"/>
  <c r="D5" i="5" s="1"/>
  <c r="D13" i="5" s="1"/>
  <c r="D21" i="5" s="1"/>
  <c r="D5" i="9"/>
  <c r="D2" i="9"/>
  <c r="E2" i="9"/>
  <c r="E6" i="9" l="1"/>
  <c r="E8" i="9" s="1"/>
  <c r="D6" i="9"/>
  <c r="D8" i="9" s="1"/>
  <c r="D6" i="11"/>
  <c r="D23" i="3"/>
  <c r="D14" i="3"/>
  <c r="E13" i="3" s="1"/>
  <c r="D7" i="3" l="1"/>
  <c r="D8" i="3" s="1"/>
  <c r="E7" i="3"/>
  <c r="E8" i="3" s="1"/>
  <c r="E41" i="3" s="1"/>
  <c r="D10" i="11"/>
  <c r="D14" i="11" s="1"/>
  <c r="D16" i="11" s="1"/>
  <c r="F6" i="3" l="1"/>
  <c r="F9" i="3" s="1"/>
  <c r="F12" i="3" s="1"/>
  <c r="F15" i="3" s="1"/>
  <c r="F18" i="3" s="1"/>
  <c r="F24" i="3" s="1"/>
  <c r="F25" i="3" s="1"/>
  <c r="E10" i="11"/>
  <c r="E14" i="11" s="1"/>
  <c r="E16" i="11" s="1"/>
  <c r="D9" i="3"/>
  <c r="D12" i="3" s="1"/>
  <c r="D15" i="3" s="1"/>
  <c r="D18" i="3" s="1"/>
  <c r="D24" i="3" s="1"/>
  <c r="D25" i="3" s="1"/>
  <c r="C79" i="3" s="1"/>
  <c r="D41" i="3"/>
  <c r="E6" i="3"/>
  <c r="E9" i="3" s="1"/>
  <c r="E12" i="3" s="1"/>
  <c r="E15" i="3" s="1"/>
  <c r="E18" i="3" s="1"/>
  <c r="E24" i="3" s="1"/>
  <c r="E25" i="3" s="1"/>
  <c r="F33" i="3" l="1"/>
  <c r="F28" i="3"/>
  <c r="E79" i="3"/>
  <c r="D28" i="3"/>
  <c r="D33" i="3"/>
  <c r="E28" i="3"/>
  <c r="D79" i="3"/>
  <c r="E33" i="3"/>
  <c r="B64" i="3" l="1"/>
  <c r="D32" i="1"/>
  <c r="D40" i="1" s="1"/>
  <c r="D41" i="1" s="1"/>
  <c r="G39" i="1" s="1"/>
  <c r="B30" i="5" l="1"/>
  <c r="B32" i="5" s="1"/>
  <c r="B38" i="5" s="1"/>
  <c r="B39" i="5" s="1"/>
  <c r="B40" i="5" s="1"/>
  <c r="B42" i="5" s="1"/>
  <c r="H39" i="1"/>
  <c r="C3" i="2"/>
  <c r="D42" i="1"/>
  <c r="H38" i="1"/>
  <c r="C57" i="2" l="1"/>
  <c r="F8" i="2"/>
  <c r="C14" i="2"/>
  <c r="C29" i="2"/>
  <c r="E29" i="2" s="1"/>
  <c r="C67" i="2"/>
  <c r="C38" i="2"/>
  <c r="C11" i="2"/>
  <c r="C59" i="2"/>
  <c r="E59" i="2" s="1"/>
  <c r="C68" i="2"/>
  <c r="C41" i="2"/>
  <c r="C37" i="2"/>
  <c r="C32" i="2"/>
  <c r="E32" i="2" s="1"/>
  <c r="C16" i="2"/>
  <c r="C51" i="2"/>
  <c r="C9" i="2"/>
  <c r="C21" i="2"/>
  <c r="E21" i="2" s="1"/>
  <c r="C45" i="2"/>
  <c r="C20" i="2"/>
  <c r="C49" i="2"/>
  <c r="C66" i="2"/>
  <c r="E66" i="2" s="1"/>
  <c r="C18" i="2"/>
  <c r="C22" i="2"/>
  <c r="C54" i="2"/>
  <c r="C60" i="2"/>
  <c r="C12" i="2"/>
  <c r="C34" i="2"/>
  <c r="C26" i="2"/>
  <c r="C15" i="2"/>
  <c r="E15" i="2" s="1"/>
  <c r="C33" i="2"/>
  <c r="D21" i="2"/>
  <c r="C36" i="2"/>
  <c r="D37" i="2"/>
  <c r="D15" i="2"/>
  <c r="D64" i="2"/>
  <c r="D25" i="2"/>
  <c r="D11" i="2"/>
  <c r="D63" i="2"/>
  <c r="D67" i="2"/>
  <c r="D49" i="2"/>
  <c r="D43" i="2"/>
  <c r="D19" i="2"/>
  <c r="D26" i="2"/>
  <c r="D28" i="2"/>
  <c r="D55" i="2"/>
  <c r="D54" i="2"/>
  <c r="D27" i="2"/>
  <c r="D34" i="2"/>
  <c r="D30" i="2"/>
  <c r="D13" i="2"/>
  <c r="C24" i="2"/>
  <c r="C23" i="2"/>
  <c r="C50" i="2"/>
  <c r="C44" i="2"/>
  <c r="C13" i="2"/>
  <c r="E13" i="2" s="1"/>
  <c r="D40" i="2"/>
  <c r="D65" i="2"/>
  <c r="D36" i="2"/>
  <c r="D42" i="2"/>
  <c r="D29" i="2"/>
  <c r="D62" i="2"/>
  <c r="C52" i="2"/>
  <c r="C56" i="2"/>
  <c r="C64" i="2"/>
  <c r="E64" i="2" s="1"/>
  <c r="C27" i="2"/>
  <c r="E27" i="2" s="1"/>
  <c r="C39" i="2"/>
  <c r="C30" i="2"/>
  <c r="C65" i="2"/>
  <c r="C48" i="2"/>
  <c r="E48" i="2" s="1"/>
  <c r="C17" i="2"/>
  <c r="C35" i="2"/>
  <c r="C25" i="2"/>
  <c r="E25" i="2" s="1"/>
  <c r="C19" i="2"/>
  <c r="E19" i="2" s="1"/>
  <c r="C62" i="2"/>
  <c r="C47" i="2"/>
  <c r="C63" i="2"/>
  <c r="E63" i="2" s="1"/>
  <c r="D23" i="2"/>
  <c r="D31" i="2"/>
  <c r="D48" i="2"/>
  <c r="C42" i="2"/>
  <c r="E42" i="2" s="1"/>
  <c r="D20" i="2"/>
  <c r="D38" i="2"/>
  <c r="D46" i="2"/>
  <c r="D39" i="2"/>
  <c r="D47" i="2"/>
  <c r="D10" i="2"/>
  <c r="D18" i="2"/>
  <c r="D22" i="2"/>
  <c r="D41" i="2"/>
  <c r="D66" i="2"/>
  <c r="D32" i="2"/>
  <c r="D53" i="2"/>
  <c r="D24" i="2"/>
  <c r="D12" i="2"/>
  <c r="C55" i="2"/>
  <c r="C43" i="2"/>
  <c r="C40" i="2"/>
  <c r="E40" i="2" s="1"/>
  <c r="C10" i="2"/>
  <c r="E10" i="2" s="1"/>
  <c r="C58" i="2"/>
  <c r="C53" i="2"/>
  <c r="E53" i="2" s="1"/>
  <c r="D50" i="2"/>
  <c r="D17" i="2"/>
  <c r="D56" i="2"/>
  <c r="D51" i="2"/>
  <c r="D44" i="2"/>
  <c r="D59" i="2"/>
  <c r="D57" i="2"/>
  <c r="D45" i="2"/>
  <c r="D33" i="2"/>
  <c r="C28" i="2"/>
  <c r="D14" i="2"/>
  <c r="D68" i="2"/>
  <c r="D16" i="2"/>
  <c r="D58" i="2"/>
  <c r="D52" i="2"/>
  <c r="D9" i="2"/>
  <c r="C61" i="2"/>
  <c r="E61" i="2" s="1"/>
  <c r="C31" i="2"/>
  <c r="E31" i="2" s="1"/>
  <c r="C46" i="2"/>
  <c r="E46" i="2" s="1"/>
  <c r="D61" i="2"/>
  <c r="D60" i="2"/>
  <c r="D35" i="2"/>
  <c r="B39" i="3"/>
  <c r="B42" i="3" s="1"/>
  <c r="B53" i="3" s="1"/>
  <c r="C41" i="5"/>
  <c r="E28" i="2" l="1"/>
  <c r="E45" i="9"/>
  <c r="E29" i="3" s="1"/>
  <c r="E30" i="3" s="1"/>
  <c r="E35" i="5"/>
  <c r="E65" i="2"/>
  <c r="E23" i="2"/>
  <c r="E36" i="2"/>
  <c r="E26" i="2"/>
  <c r="E54" i="2"/>
  <c r="E49" i="2"/>
  <c r="E9" i="2"/>
  <c r="E37" i="2"/>
  <c r="E11" i="2"/>
  <c r="E14" i="2"/>
  <c r="E50" i="2"/>
  <c r="F45" i="9"/>
  <c r="F29" i="3" s="1"/>
  <c r="F30" i="3" s="1"/>
  <c r="F35" i="5"/>
  <c r="G45" i="9"/>
  <c r="G29" i="3" s="1"/>
  <c r="G30" i="3" s="1"/>
  <c r="G35" i="5"/>
  <c r="E58" i="2"/>
  <c r="E55" i="2"/>
  <c r="E47" i="2"/>
  <c r="E35" i="2"/>
  <c r="E30" i="2"/>
  <c r="E56" i="2"/>
  <c r="E24" i="2"/>
  <c r="D45" i="9"/>
  <c r="D29" i="3" s="1"/>
  <c r="D30" i="3" s="1"/>
  <c r="D35" i="5"/>
  <c r="E34" i="2"/>
  <c r="E22" i="2"/>
  <c r="D34" i="5" s="1"/>
  <c r="E20" i="2"/>
  <c r="E51" i="2"/>
  <c r="E41" i="2"/>
  <c r="E38" i="2"/>
  <c r="F9" i="2"/>
  <c r="F10" i="2" s="1"/>
  <c r="B58" i="3"/>
  <c r="B59" i="3" s="1"/>
  <c r="B60" i="3" s="1"/>
  <c r="B65" i="3" s="1"/>
  <c r="B66" i="3" s="1"/>
  <c r="E60" i="2"/>
  <c r="C45" i="9"/>
  <c r="C29" i="3" s="1"/>
  <c r="C30" i="3" s="1"/>
  <c r="G32" i="1"/>
  <c r="C35" i="5"/>
  <c r="H8" i="2"/>
  <c r="E43" i="2"/>
  <c r="E62" i="2"/>
  <c r="E17" i="2"/>
  <c r="E39" i="2"/>
  <c r="E52" i="2"/>
  <c r="E44" i="2"/>
  <c r="E33" i="2"/>
  <c r="E12" i="2"/>
  <c r="E18" i="2"/>
  <c r="E45" i="2"/>
  <c r="E16" i="2"/>
  <c r="E68" i="2"/>
  <c r="E67" i="2"/>
  <c r="E57" i="2"/>
  <c r="D37" i="5" l="1"/>
  <c r="D38" i="5" s="1"/>
  <c r="E34" i="5"/>
  <c r="E37" i="5" s="1"/>
  <c r="E38" i="5" s="1"/>
  <c r="F11" i="2"/>
  <c r="F12" i="2" s="1"/>
  <c r="F13" i="2" s="1"/>
  <c r="F34" i="5"/>
  <c r="F37" i="5" s="1"/>
  <c r="F38" i="5" s="1"/>
  <c r="F14" i="2"/>
  <c r="F15" i="2" s="1"/>
  <c r="F16" i="2" s="1"/>
  <c r="F17" i="2" s="1"/>
  <c r="F18" i="2" s="1"/>
  <c r="F19" i="2" s="1"/>
  <c r="F20" i="2" s="1"/>
  <c r="D31" i="3"/>
  <c r="E19" i="5" s="1"/>
  <c r="E20" i="5" s="1"/>
  <c r="E21" i="5" s="1"/>
  <c r="F31" i="3"/>
  <c r="G31" i="3"/>
  <c r="G55" i="3" s="1"/>
  <c r="G57" i="3" s="1"/>
  <c r="G34" i="5"/>
  <c r="G37" i="5" s="1"/>
  <c r="G38" i="5" s="1"/>
  <c r="C31" i="3"/>
  <c r="C32" i="3" s="1"/>
  <c r="C34" i="5"/>
  <c r="C37" i="5" s="1"/>
  <c r="C38" i="5" s="1"/>
  <c r="C39" i="5" s="1"/>
  <c r="C40" i="5" s="1"/>
  <c r="C42" i="5" s="1"/>
  <c r="E31" i="3"/>
  <c r="E32" i="3" l="1"/>
  <c r="F19" i="5"/>
  <c r="F20" i="5" s="1"/>
  <c r="F21" i="5" s="1"/>
  <c r="F32" i="3"/>
  <c r="F62" i="3" s="1"/>
  <c r="G19" i="5"/>
  <c r="G20" i="5" s="1"/>
  <c r="G21" i="5" s="1"/>
  <c r="F34" i="3"/>
  <c r="D55" i="3"/>
  <c r="D57" i="3" s="1"/>
  <c r="C55" i="3"/>
  <c r="C57" i="3" s="1"/>
  <c r="G32" i="3"/>
  <c r="D32" i="3"/>
  <c r="C39" i="3"/>
  <c r="C42" i="3" s="1"/>
  <c r="D41" i="5"/>
  <c r="E55" i="3"/>
  <c r="E57" i="3" s="1"/>
  <c r="B81" i="3"/>
  <c r="C34" i="3"/>
  <c r="C62" i="3"/>
  <c r="C58" i="3"/>
  <c r="C59" i="3" s="1"/>
  <c r="F21" i="2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E34" i="3"/>
  <c r="D81" i="3"/>
  <c r="E62" i="3"/>
  <c r="F55" i="3"/>
  <c r="F57" i="3" s="1"/>
  <c r="E81" i="3" l="1"/>
  <c r="G27" i="5"/>
  <c r="G39" i="5" s="1"/>
  <c r="G40" i="5" s="1"/>
  <c r="G23" i="11"/>
  <c r="G24" i="11" s="1"/>
  <c r="G26" i="11" s="1"/>
  <c r="G34" i="11" s="1"/>
  <c r="D58" i="11" s="1"/>
  <c r="B71" i="3"/>
  <c r="C53" i="3"/>
  <c r="B73" i="3"/>
  <c r="C60" i="3"/>
  <c r="D27" i="5"/>
  <c r="D39" i="5" s="1"/>
  <c r="D40" i="5" s="1"/>
  <c r="D42" i="5" s="1"/>
  <c r="D23" i="11"/>
  <c r="D24" i="11" s="1"/>
  <c r="D26" i="11" s="1"/>
  <c r="D34" i="11" s="1"/>
  <c r="D55" i="11" s="1"/>
  <c r="F33" i="2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D58" i="3"/>
  <c r="D59" i="3" s="1"/>
  <c r="D60" i="3" s="1"/>
  <c r="F23" i="11"/>
  <c r="F24" i="11" s="1"/>
  <c r="F26" i="11" s="1"/>
  <c r="F34" i="11" s="1"/>
  <c r="D57" i="11" s="1"/>
  <c r="F27" i="5"/>
  <c r="F39" i="5" s="1"/>
  <c r="F40" i="5" s="1"/>
  <c r="D62" i="3"/>
  <c r="C81" i="3"/>
  <c r="D34" i="3"/>
  <c r="C64" i="3"/>
  <c r="D63" i="3"/>
  <c r="G34" i="3"/>
  <c r="F81" i="3"/>
  <c r="G62" i="3"/>
  <c r="E23" i="11"/>
  <c r="E24" i="11" s="1"/>
  <c r="E26" i="11" s="1"/>
  <c r="E34" i="11" s="1"/>
  <c r="D56" i="11" s="1"/>
  <c r="E27" i="5"/>
  <c r="E39" i="5" s="1"/>
  <c r="E40" i="5" s="1"/>
  <c r="D39" i="3" l="1"/>
  <c r="D42" i="3" s="1"/>
  <c r="E41" i="5"/>
  <c r="E42" i="5" s="1"/>
  <c r="D67" i="11"/>
  <c r="D82" i="11" s="1"/>
  <c r="C96" i="11" s="1"/>
  <c r="G57" i="11"/>
  <c r="F45" i="2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E58" i="3"/>
  <c r="E59" i="3" s="1"/>
  <c r="E60" i="3" s="1"/>
  <c r="C65" i="3"/>
  <c r="C66" i="3" s="1"/>
  <c r="D66" i="11"/>
  <c r="D81" i="11" s="1"/>
  <c r="C95" i="11" s="1"/>
  <c r="G56" i="11"/>
  <c r="G58" i="11"/>
  <c r="D68" i="11"/>
  <c r="D83" i="11" s="1"/>
  <c r="C97" i="11" s="1"/>
  <c r="D64" i="3"/>
  <c r="D65" i="3" s="1"/>
  <c r="E63" i="3"/>
  <c r="D65" i="11"/>
  <c r="G55" i="11"/>
  <c r="B77" i="3"/>
  <c r="G59" i="11" l="1"/>
  <c r="F58" i="3"/>
  <c r="F59" i="3" s="1"/>
  <c r="F60" i="3" s="1"/>
  <c r="F57" i="2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G58" i="3" s="1"/>
  <c r="G59" i="3" s="1"/>
  <c r="G60" i="3" s="1"/>
  <c r="C73" i="3"/>
  <c r="D53" i="3"/>
  <c r="C71" i="3"/>
  <c r="D80" i="11"/>
  <c r="D72" i="11"/>
  <c r="F41" i="5"/>
  <c r="F42" i="5" s="1"/>
  <c r="E39" i="3"/>
  <c r="E42" i="3" s="1"/>
  <c r="E64" i="3"/>
  <c r="E65" i="3" s="1"/>
  <c r="F63" i="3"/>
  <c r="C94" i="11" l="1"/>
  <c r="D94" i="11" s="1"/>
  <c r="D85" i="11"/>
  <c r="G41" i="5"/>
  <c r="G42" i="5" s="1"/>
  <c r="G39" i="3" s="1"/>
  <c r="G42" i="3" s="1"/>
  <c r="F39" i="3"/>
  <c r="F42" i="3" s="1"/>
  <c r="G63" i="3"/>
  <c r="G64" i="3" s="1"/>
  <c r="G65" i="3" s="1"/>
  <c r="F64" i="3"/>
  <c r="F65" i="3" s="1"/>
  <c r="D73" i="3"/>
  <c r="D71" i="3"/>
  <c r="E53" i="3"/>
  <c r="D66" i="3"/>
  <c r="C77" i="3"/>
  <c r="C75" i="3"/>
  <c r="G53" i="3" l="1"/>
  <c r="F71" i="3"/>
  <c r="F73" i="3"/>
  <c r="F93" i="11"/>
  <c r="F100" i="11" s="1"/>
  <c r="D95" i="11"/>
  <c r="D96" i="11" s="1"/>
  <c r="D97" i="11" s="1"/>
  <c r="F53" i="3"/>
  <c r="E73" i="3"/>
  <c r="E71" i="3"/>
  <c r="D77" i="3"/>
  <c r="E66" i="3"/>
  <c r="D75" i="3"/>
  <c r="E77" i="3" l="1"/>
  <c r="F66" i="3"/>
  <c r="E75" i="3"/>
  <c r="F77" i="3"/>
  <c r="G66" i="3"/>
  <c r="F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Juliana Vargas</author>
  </authors>
  <commentList>
    <comment ref="B18" authorId="0" shapeId="0" xr:uid="{7FA61E5B-1BBF-4DBC-9B23-3854A4D3A2B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una vez al mes, según el estrato.</t>
        </r>
      </text>
    </comment>
    <comment ref="B19" authorId="0" shapeId="0" xr:uid="{B38AD4B9-AD5C-4470-A948-9D778BF266C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cada quince días, según el estrato.</t>
        </r>
      </text>
    </comment>
    <comment ref="B20" authorId="0" shapeId="0" xr:uid="{D4FEE3EE-2C0E-4CDB-B67E-448BC3D3EB17}">
      <text>
        <r>
          <rPr>
            <sz val="9"/>
            <color indexed="81"/>
            <rFont val="Tahoma"/>
            <family val="2"/>
          </rPr>
          <t>En las celdas debe colocar los porcentajes que corresponde a las personas que consumen 250 gr de queso semicurado una vez a la semana, según el estrato.</t>
        </r>
      </text>
    </comment>
    <comment ref="B22" authorId="0" shapeId="0" xr:uid="{CAAF3A41-6B59-418A-A80F-4849FE6719BD}">
      <text>
        <r>
          <rPr>
            <sz val="9"/>
            <color indexed="81"/>
            <rFont val="Tahoma"/>
            <family val="2"/>
          </rPr>
          <t>Revisar bien estos porcentajes para que coincidan con lo que menciona en el documento de word.</t>
        </r>
      </text>
    </comment>
    <comment ref="B30" authorId="0" shapeId="0" xr:uid="{11624731-D315-469D-9B0D-92D49EBF9F11}">
      <text>
        <r>
          <rPr>
            <sz val="9"/>
            <color indexed="81"/>
            <rFont val="Tahoma"/>
            <family val="2"/>
          </rPr>
          <t>Las formulas de las filas 37, 38, 39 y 40 debe dejaralas formuladas tal cual como las dejé aquí.</t>
        </r>
      </text>
    </comment>
    <comment ref="C35" authorId="0" shapeId="0" xr:uid="{FFDEE09F-51DF-4485-9E01-64F008327432}">
      <text>
        <r>
          <rPr>
            <sz val="9"/>
            <color indexed="81"/>
            <rFont val="Tahoma"/>
            <family val="2"/>
          </rPr>
          <t>Si es necesario ajuste este porcentaje.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B41" authorId="0" shapeId="0" xr:uid="{F604CAF5-7F5F-4742-BF86-4C5FCADECD3B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A51" authorId="0" shapeId="0" xr:uid="{27EEC042-8C01-458F-956F-AE54C6323681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A62" authorId="0" shapeId="0" xr:uid="{EAE03C0C-106F-4856-9109-E29463C2B387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<sst xmlns="http://schemas.openxmlformats.org/spreadsheetml/2006/main" count="819" uniqueCount="415">
  <si>
    <t>Inversion en Activos fijos</t>
  </si>
  <si>
    <t>CONCEPTO</t>
  </si>
  <si>
    <t>VALOR</t>
  </si>
  <si>
    <t>Maquinaria y Equipo</t>
  </si>
  <si>
    <t>Muebles y enseres</t>
  </si>
  <si>
    <t>Equipos de oficina</t>
  </si>
  <si>
    <t>Herramientas</t>
  </si>
  <si>
    <t>TOTAL</t>
  </si>
  <si>
    <t>Publicidad</t>
  </si>
  <si>
    <t>Inversion en Capital de Trabajo</t>
  </si>
  <si>
    <t>Materia Prima</t>
  </si>
  <si>
    <t>Mano de Obra directa</t>
  </si>
  <si>
    <t>Servicios Publicos</t>
  </si>
  <si>
    <t>Gastos de administracion</t>
  </si>
  <si>
    <t>Gastos de ventas</t>
  </si>
  <si>
    <t>Gastos financieros</t>
  </si>
  <si>
    <t>Inversion Diferida</t>
  </si>
  <si>
    <t xml:space="preserve">C.M.P. </t>
  </si>
  <si>
    <t xml:space="preserve">Ingredientes </t>
  </si>
  <si>
    <t xml:space="preserve">Und de medida </t>
  </si>
  <si>
    <t>Cant por bloque</t>
  </si>
  <si>
    <t>Cant por lote</t>
  </si>
  <si>
    <t xml:space="preserve">Vl unitario </t>
  </si>
  <si>
    <t xml:space="preserve">Leche de vaca </t>
  </si>
  <si>
    <t>L</t>
  </si>
  <si>
    <t>Cuajo</t>
  </si>
  <si>
    <t>ml</t>
  </si>
  <si>
    <t xml:space="preserve">Cloruro de sodio </t>
  </si>
  <si>
    <t>gr</t>
  </si>
  <si>
    <t xml:space="preserve">Fermento lactico </t>
  </si>
  <si>
    <t>Sal</t>
  </si>
  <si>
    <t>Vino tinto</t>
  </si>
  <si>
    <t>C.M.O</t>
  </si>
  <si>
    <t>Cargo</t>
  </si>
  <si>
    <t xml:space="preserve">Costo por producida </t>
  </si>
  <si>
    <t xml:space="preserve">Operario </t>
  </si>
  <si>
    <t xml:space="preserve">M.O.D. </t>
  </si>
  <si>
    <t xml:space="preserve">Gerente </t>
  </si>
  <si>
    <t xml:space="preserve">Lider en mktg y ventas </t>
  </si>
  <si>
    <t xml:space="preserve">Concepto </t>
  </si>
  <si>
    <t xml:space="preserve">Energía </t>
  </si>
  <si>
    <t>Gas</t>
  </si>
  <si>
    <t xml:space="preserve">Costo del producto </t>
  </si>
  <si>
    <t xml:space="preserve">Agua </t>
  </si>
  <si>
    <t>CIF</t>
  </si>
  <si>
    <t>C.M.P</t>
  </si>
  <si>
    <t>Unidad</t>
  </si>
  <si>
    <t>Unidades Mes</t>
  </si>
  <si>
    <t>Total Mes</t>
  </si>
  <si>
    <t>3 meses</t>
  </si>
  <si>
    <t>2 meses</t>
  </si>
  <si>
    <t>Unid Mes</t>
  </si>
  <si>
    <t>Total</t>
  </si>
  <si>
    <t>Monto</t>
  </si>
  <si>
    <t>Tasa</t>
  </si>
  <si>
    <t>N Periodos</t>
  </si>
  <si>
    <t>E.A.</t>
  </si>
  <si>
    <t>Periodo</t>
  </si>
  <si>
    <t>Cuota</t>
  </si>
  <si>
    <t>Interes</t>
  </si>
  <si>
    <t>Abono</t>
  </si>
  <si>
    <t>Saldo</t>
  </si>
  <si>
    <t>E.M</t>
  </si>
  <si>
    <t>ESTADO DE COSTOS</t>
  </si>
  <si>
    <t>AÑO 1</t>
  </si>
  <si>
    <t>AÑO 2</t>
  </si>
  <si>
    <t>AÑO 3</t>
  </si>
  <si>
    <t>AÑO 4</t>
  </si>
  <si>
    <t>AÑO 5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</si>
  <si>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</si>
  <si>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</si>
  <si>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</si>
  <si>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</si>
  <si>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</si>
  <si>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</si>
  <si>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</si>
  <si>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</si>
  <si>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</si>
  <si>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</si>
  <si>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</si>
  <si>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</si>
  <si>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ESTADOS FINANCIEROS</t>
  </si>
  <si>
    <t>ESTADO DE RESULTADOS</t>
  </si>
  <si>
    <t>Ventas</t>
  </si>
  <si>
    <t>Costo de la mercancía vendida</t>
  </si>
  <si>
    <t>UTILIDAD BRUTA</t>
  </si>
  <si>
    <t>Gastos de administración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</si>
  <si>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</si>
  <si>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</si>
  <si>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</si>
  <si>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</si>
  <si>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</si>
  <si>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</si>
  <si>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</si>
  <si>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</si>
  <si>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CORRIENTES</t>
  </si>
  <si>
    <t>Depreciación acumulada</t>
  </si>
  <si>
    <t>TOTAL ACTIVOS FIJOS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</si>
  <si>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</si>
  <si>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</si>
  <si>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</si>
  <si>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</si>
  <si>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</si>
  <si>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</si>
  <si>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</si>
  <si>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</t>
  </si>
  <si>
    <t>Capital Social</t>
  </si>
  <si>
    <t>TOTAL PATRIMONIO</t>
  </si>
  <si>
    <t>TOTAL PASIVOS + PATRIMONIO</t>
  </si>
  <si>
    <t>Valor mes</t>
  </si>
  <si>
    <t>Valor año</t>
  </si>
  <si>
    <t>Gastos de Administracion</t>
  </si>
  <si>
    <t>Salarios</t>
  </si>
  <si>
    <t>Sueldo Mensual</t>
  </si>
  <si>
    <t>Sueldo Anual</t>
  </si>
  <si>
    <t>Valor total (Uni)</t>
  </si>
  <si>
    <t>Produccion</t>
  </si>
  <si>
    <t>Administracion</t>
  </si>
  <si>
    <t>Total por Uinidad</t>
  </si>
  <si>
    <t>Costos de Materia Prima</t>
  </si>
  <si>
    <t>Costos de Mano de Obra</t>
  </si>
  <si>
    <t>Costos Indirectos de Fabricacion</t>
  </si>
  <si>
    <t>MOI</t>
  </si>
  <si>
    <t>Materiales Indirectos</t>
  </si>
  <si>
    <t>Seguro de Planta</t>
  </si>
  <si>
    <t>Depreciacion</t>
  </si>
  <si>
    <t>Concepto</t>
  </si>
  <si>
    <t>Costo Mensual</t>
  </si>
  <si>
    <t>Costo por Unidad</t>
  </si>
  <si>
    <t>Costo Anual</t>
  </si>
  <si>
    <t>M.O.I. (30%)</t>
  </si>
  <si>
    <t>Valor Mensual</t>
  </si>
  <si>
    <t>Depreciaciones</t>
  </si>
  <si>
    <t>Valor Anual</t>
  </si>
  <si>
    <t>Valor</t>
  </si>
  <si>
    <t>Mano de Obra</t>
  </si>
  <si>
    <t>Precio Venta</t>
  </si>
  <si>
    <t>Margen</t>
  </si>
  <si>
    <t>Gerente</t>
  </si>
  <si>
    <t>Cargos</t>
  </si>
  <si>
    <t># Personas</t>
  </si>
  <si>
    <t>Sueldo</t>
  </si>
  <si>
    <t>Anual</t>
  </si>
  <si>
    <t>Mensual</t>
  </si>
  <si>
    <t>FP</t>
  </si>
  <si>
    <t>SMMLV</t>
  </si>
  <si>
    <t>Aux</t>
  </si>
  <si>
    <t>Operarios de producción</t>
  </si>
  <si>
    <t>SUELDO BASE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</si>
  <si>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</si>
  <si>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</si>
  <si>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</si>
  <si>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</si>
  <si>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</si>
  <si>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</si>
  <si>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</si>
  <si>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</si>
  <si>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</si>
  <si>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</si>
  <si>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</si>
  <si>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</si>
  <si>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DE COMPENSACION</t>
  </si>
  <si>
    <t>AUXILIO DE TRANSPORTE</t>
  </si>
  <si>
    <t>VACACIONES</t>
  </si>
  <si>
    <t>CESANTIAS E INTERESES</t>
  </si>
  <si>
    <t>PRIMA DE SERVICIOS</t>
  </si>
  <si>
    <t>DOTACION</t>
  </si>
  <si>
    <t>PENSION</t>
  </si>
  <si>
    <t>ARL</t>
  </si>
  <si>
    <t>NÓMINA CAUSADA</t>
  </si>
  <si>
    <t>NÓMINA PAGADA</t>
  </si>
  <si>
    <t>Encargado de marketring y ventas</t>
  </si>
  <si>
    <t>Escritorio</t>
  </si>
  <si>
    <t xml:space="preserve">Aire acondicionado </t>
  </si>
  <si>
    <t xml:space="preserve">Archivador </t>
  </si>
  <si>
    <t xml:space="preserve">Valor del activo </t>
  </si>
  <si>
    <t xml:space="preserve">Año </t>
  </si>
  <si>
    <t xml:space="preserve">Valor en libros </t>
  </si>
  <si>
    <t>Depreciación periodica</t>
  </si>
  <si>
    <t xml:space="preserve">Valor final </t>
  </si>
  <si>
    <t xml:space="preserve">Vida util </t>
  </si>
  <si>
    <t>Equipo de computo</t>
  </si>
  <si>
    <t>Gastos de Constitución</t>
  </si>
  <si>
    <t>Depreciación mensual</t>
  </si>
  <si>
    <t xml:space="preserve">Refrigerador vertical </t>
  </si>
  <si>
    <t>Cámara de maduración</t>
  </si>
  <si>
    <t>Mesa acero inoxidable</t>
  </si>
  <si>
    <t xml:space="preserve">Demanda anual </t>
  </si>
  <si>
    <t>Año 1</t>
  </si>
  <si>
    <t>Año 2</t>
  </si>
  <si>
    <t>Año 3</t>
  </si>
  <si>
    <t xml:space="preserve">Año 4 </t>
  </si>
  <si>
    <t xml:space="preserve">Año 5 </t>
  </si>
  <si>
    <t xml:space="preserve">Incremento anual </t>
  </si>
  <si>
    <t>Valor materia prima</t>
  </si>
  <si>
    <t>Incremento de inflación</t>
  </si>
  <si>
    <t>Valor materia primapor und</t>
  </si>
  <si>
    <t xml:space="preserve">Demada mensual </t>
  </si>
  <si>
    <t xml:space="preserve">Cant a producir requeridas </t>
  </si>
  <si>
    <t xml:space="preserve">Año 1 </t>
  </si>
  <si>
    <t>Año 4</t>
  </si>
  <si>
    <t>Año 5</t>
  </si>
  <si>
    <t xml:space="preserve">Incrento salarial </t>
  </si>
  <si>
    <t>MOI (30%)</t>
  </si>
  <si>
    <t>Proyección demanda</t>
  </si>
  <si>
    <t>Proyección MOD</t>
  </si>
  <si>
    <t xml:space="preserve">Proyección CIF </t>
  </si>
  <si>
    <t>Proyección ventas</t>
  </si>
  <si>
    <t>Incremento</t>
  </si>
  <si>
    <t>Precio de venta</t>
  </si>
  <si>
    <t xml:space="preserve">Gastos de administracción </t>
  </si>
  <si>
    <t>Inflación estimada</t>
  </si>
  <si>
    <t>Proyección de gastos</t>
  </si>
  <si>
    <t>Construcciones y edificaciones</t>
  </si>
  <si>
    <t>Seguros</t>
  </si>
  <si>
    <t>Año</t>
  </si>
  <si>
    <t>Ingresos operacionales</t>
  </si>
  <si>
    <t>AÑO 0</t>
  </si>
  <si>
    <t>Mano de Obra Directa MOD</t>
  </si>
  <si>
    <t>Amortizaciones</t>
  </si>
  <si>
    <t>Pago de costos</t>
  </si>
  <si>
    <t>Pago de Gastos</t>
  </si>
  <si>
    <t>Total pago de costos</t>
  </si>
  <si>
    <t>Total pago de gastos operacionales</t>
  </si>
  <si>
    <t>FLUJO DE CAJA OPERACIONAL NETO</t>
  </si>
  <si>
    <t>FLUJO DE CAJA OPERACIONAL BRUTO</t>
  </si>
  <si>
    <t>Inversiones</t>
  </si>
  <si>
    <t>Inversión Fija</t>
  </si>
  <si>
    <t>Inversión Diferida</t>
  </si>
  <si>
    <t>Inversión en Capital de Trabajo</t>
  </si>
  <si>
    <t>Total de Inversiones</t>
  </si>
  <si>
    <t>FLUJO DE CAJA LIBRE</t>
  </si>
  <si>
    <t>Financiación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</si>
  <si>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</si>
  <si>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</si>
  <si>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</si>
  <si>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</si>
  <si>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</si>
  <si>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</si>
  <si>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</si>
  <si>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</si>
  <si>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</si>
  <si>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</si>
  <si>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</si>
  <si>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</si>
  <si>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</si>
  <si>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</si>
  <si>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</si>
  <si>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</si>
  <si>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</si>
  <si>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</si>
  <si>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</si>
  <si>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</si>
  <si>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Otros</t>
  </si>
  <si>
    <t>Amortizacion</t>
  </si>
  <si>
    <t>TOTAL PASIVOS NO CORRIENTES</t>
  </si>
  <si>
    <t>Cantidad lote</t>
  </si>
  <si>
    <t>Inversión en Activos fijos</t>
  </si>
  <si>
    <t>Inversión en diferidos</t>
  </si>
  <si>
    <t>Inverisón Total del proyecto</t>
  </si>
  <si>
    <t>Maquinaria y equipos</t>
  </si>
  <si>
    <t>Función</t>
  </si>
  <si>
    <t>Cant</t>
  </si>
  <si>
    <t>Valor unitario</t>
  </si>
  <si>
    <t xml:space="preserve">Valor total </t>
  </si>
  <si>
    <t xml:space="preserve">Selladora al vacío </t>
  </si>
  <si>
    <t>Empaca y conserva el producto, además reduce el espacio de almacenamiento</t>
  </si>
  <si>
    <t xml:space="preserve">Balanza digital </t>
  </si>
  <si>
    <t xml:space="preserve">Lactodensímetro </t>
  </si>
  <si>
    <t>Identifica adulteraciones o diluciones en la leche</t>
  </si>
  <si>
    <t>Termómetro</t>
  </si>
  <si>
    <t>Permite controlar la temperatura de la leche</t>
  </si>
  <si>
    <t>Total maquinaria</t>
  </si>
  <si>
    <t>Liras</t>
  </si>
  <si>
    <t>Manguera reforzada</t>
  </si>
  <si>
    <t>Haragán</t>
  </si>
  <si>
    <t xml:space="preserve">Lienzo </t>
  </si>
  <si>
    <t>Total herramientas</t>
  </si>
  <si>
    <t xml:space="preserve">VALOR TOTAL </t>
  </si>
  <si>
    <t>Total muebles de oficina</t>
  </si>
  <si>
    <t>Utilidad del ejercicio</t>
  </si>
  <si>
    <t>Utilidades Retenidas</t>
  </si>
  <si>
    <t>Pagos de Costos</t>
  </si>
  <si>
    <t>Total Pagos de Costos Operacionales</t>
  </si>
  <si>
    <t>Pagos de Gastos</t>
  </si>
  <si>
    <t>Total Pago de Gastos Operacionales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</si>
  <si>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</si>
  <si>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</si>
  <si>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</si>
  <si>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</si>
  <si>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</si>
  <si>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</si>
  <si>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</si>
  <si>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Forma de Cálculo 1</t>
  </si>
  <si>
    <t>AÑO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</si>
  <si>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</si>
  <si>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</si>
  <si>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</si>
  <si>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</si>
  <si>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</si>
  <si>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</si>
  <si>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</si>
  <si>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</si>
  <si>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</si>
  <si>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</si>
  <si>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</si>
  <si>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</si>
  <si>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</si>
  <si>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</si>
  <si>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</si>
  <si>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</si>
  <si>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Años</t>
  </si>
  <si>
    <t>Meses</t>
  </si>
  <si>
    <t>PRI</t>
  </si>
  <si>
    <t xml:space="preserve">AÑO 2 </t>
  </si>
  <si>
    <t xml:space="preserve">AÑO 4 </t>
  </si>
  <si>
    <t>FLUJO DE CAJA PROYECTADO</t>
  </si>
  <si>
    <t xml:space="preserve">AÑO 0 </t>
  </si>
  <si>
    <t xml:space="preserve">AÑO 5 </t>
  </si>
  <si>
    <t xml:space="preserve">FLUJO DE CAJA LIBRE </t>
  </si>
  <si>
    <t xml:space="preserve">Materia prima </t>
  </si>
  <si>
    <t>Proveedor</t>
  </si>
  <si>
    <t>SUQUIN S.A.S.</t>
  </si>
  <si>
    <t xml:space="preserve">GENESIS </t>
  </si>
  <si>
    <t xml:space="preserve">Distribuciones Éxito Barrancabermeja </t>
  </si>
  <si>
    <t xml:space="preserve">https://genesiscolombia.com/featured_item/queso/ </t>
  </si>
  <si>
    <t xml:space="preserve">https://www.suquin.com.co/ </t>
  </si>
  <si>
    <t>HOMECENTER</t>
  </si>
  <si>
    <t xml:space="preserve">https://inducol.com.co/ </t>
  </si>
  <si>
    <t>Av. Quebrada Seca #19 - 58, Comuna 4 Occidental, Bucaramanga</t>
  </si>
  <si>
    <t xml:space="preserve">https://www.dry-ager.co/ </t>
  </si>
  <si>
    <t xml:space="preserve">https://www.homecenter.com.co/homecenter-co/ </t>
  </si>
  <si>
    <t>Materiales indirectos</t>
  </si>
  <si>
    <t>316 834 4637</t>
  </si>
  <si>
    <t xml:space="preserve">Etiqueta del producto </t>
  </si>
  <si>
    <t xml:space="preserve">Plastivo de envoltura </t>
  </si>
  <si>
    <t xml:space="preserve">Total </t>
  </si>
  <si>
    <t xml:space="preserve">% población por estrato </t>
  </si>
  <si>
    <t xml:space="preserve">Estrato </t>
  </si>
  <si>
    <t xml:space="preserve">Población estudio </t>
  </si>
  <si>
    <t>5 y 6</t>
  </si>
  <si>
    <t>Mercado objetivo</t>
  </si>
  <si>
    <t xml:space="preserve">Mercado objetivo </t>
  </si>
  <si>
    <t xml:space="preserve">Tina de cuajado </t>
  </si>
  <si>
    <t xml:space="preserve">Maquina elaborada en acero inoxidable, con doble fondo para vapor o agua, contiene un quemador e incluye conexión a gas. </t>
  </si>
  <si>
    <t>Prensa queso</t>
  </si>
  <si>
    <t xml:space="preserve">Prensa elaborada en acero inoxidable, manual, cuenta con cilindros de diseño redondo </t>
  </si>
  <si>
    <t>Equipo slim de dos puertas para conservar alimentos  (0°C a 4°C). Tipo no FROST</t>
  </si>
  <si>
    <t xml:space="preserve">Display led, carcasa plástico ABS, teclado membrana, bandeja en acero inoxidable </t>
  </si>
  <si>
    <t xml:space="preserve">Cámara  para la maduración con tecnología SmartAging®, proporciona un entrono controlado que combian la temperatura, humedad y circulación de aire adecuada para madurar correctamente el queso. Incluye estantería </t>
  </si>
  <si>
    <t>Balde</t>
  </si>
  <si>
    <t>Sillar de escritorio</t>
  </si>
  <si>
    <t xml:space="preserve">Impresora </t>
  </si>
  <si>
    <t>Total de equipos de oficina</t>
  </si>
  <si>
    <t>Wiffi</t>
  </si>
  <si>
    <t>Población total (25 y 60 años)</t>
  </si>
  <si>
    <t>Incremento poblacional CO</t>
  </si>
  <si>
    <t>Tasa crecimiento demográfico</t>
  </si>
  <si>
    <t>Promedio</t>
  </si>
  <si>
    <t xml:space="preserve">Equivalencia </t>
  </si>
  <si>
    <t xml:space="preserve">Estrato 4 </t>
  </si>
  <si>
    <t xml:space="preserve">Estrato 5 y 6 </t>
  </si>
  <si>
    <t xml:space="preserve">Personas que consumen 250 gr de queso semicurado una vez al mes </t>
  </si>
  <si>
    <t xml:space="preserve">Personas dispuestas a probar el queso semicurado al vino tinto </t>
  </si>
  <si>
    <t xml:space="preserve">Personas que están dispuestas a pagar hasta $33.000  por el queso semicurado al vino tinto </t>
  </si>
  <si>
    <t xml:space="preserve">Estimación de la demanda </t>
  </si>
  <si>
    <t xml:space="preserve">Personas dispuestas a probar y comprar el queso semicurado al vino tinto </t>
  </si>
  <si>
    <t xml:space="preserve">Porcentaje de la demanda potencial </t>
  </si>
  <si>
    <t>Participación del mercado  (Datos guía de aproximación porcentual de participación del mercado)</t>
  </si>
  <si>
    <t>Demanda total estimada</t>
  </si>
  <si>
    <t>Demanda anual total (estrato 4, 5 y 6)</t>
  </si>
  <si>
    <t>Demanda mensual total (estrato 4, 5 y 6)</t>
  </si>
  <si>
    <t>Demanda diaria total (estrato 4, 5 y 6)</t>
  </si>
  <si>
    <t>Mesa en acero inoxidable (80cmX200cm)</t>
  </si>
  <si>
    <t>Tina de acero inoxidable (100L)</t>
  </si>
  <si>
    <t>Arriendo</t>
  </si>
  <si>
    <t>IMBOLPA</t>
  </si>
  <si>
    <t xml:space="preserve">Contacto </t>
  </si>
  <si>
    <t xml:space="preserve">https://www.imbolpa.com.co/contactenos/ </t>
  </si>
  <si>
    <t>INDUCOL</t>
  </si>
  <si>
    <t>La casa de las basculas y balanzas</t>
  </si>
  <si>
    <t>DRY AGER</t>
  </si>
  <si>
    <t xml:space="preserve">INPRO LAC </t>
  </si>
  <si>
    <t xml:space="preserve"> </t>
  </si>
  <si>
    <t xml:space="preserve">https://www.inprolacdecolombia.com/ </t>
  </si>
  <si>
    <t xml:space="preserve">Ganadero de la región </t>
  </si>
  <si>
    <t>Seguro multiriesgo</t>
  </si>
  <si>
    <t>Adecuación local</t>
  </si>
  <si>
    <t xml:space="preserve">Financiación </t>
  </si>
  <si>
    <t>Credito Banco Agrario</t>
  </si>
  <si>
    <t xml:space="preserve">Fondo Emprender </t>
  </si>
  <si>
    <t>Equivalencia</t>
  </si>
  <si>
    <t xml:space="preserve">Gastos financieros </t>
  </si>
  <si>
    <t>Maquinaria y equipo</t>
  </si>
  <si>
    <t>Fondo emprender</t>
  </si>
  <si>
    <t>Reparaciones Locativas</t>
  </si>
  <si>
    <t>Unidades a vender</t>
  </si>
  <si>
    <t xml:space="preserve">Personas que consumen 250 gr de queso semicurado dos veces al mes </t>
  </si>
  <si>
    <t xml:space="preserve">Personas que consumen 250 gr de queso semicurado cuatro veces al mes </t>
  </si>
  <si>
    <t>Demanda potencial 250 gr al mes</t>
  </si>
  <si>
    <t>Demanda potencial 500 gr al mes</t>
  </si>
  <si>
    <t>Demanda potencial 1000 gr al mes</t>
  </si>
  <si>
    <t>Demanda total de 250 gr al mes</t>
  </si>
  <si>
    <t xml:space="preserve">Servicio vigilancia nocturna </t>
  </si>
  <si>
    <t>Mantenimiento de maquinaria</t>
  </si>
  <si>
    <t>Ingresos no operacionales</t>
  </si>
  <si>
    <t>Cálculo Punto de Equilibrio Qu</t>
  </si>
  <si>
    <t>PUNTO DE EQUILIBRIO</t>
  </si>
  <si>
    <t>Costos Fijos</t>
  </si>
  <si>
    <t>Costo Variable Unitario</t>
  </si>
  <si>
    <t>Qu</t>
  </si>
  <si>
    <t>Instalación gas</t>
  </si>
  <si>
    <t>Servicio gas</t>
  </si>
  <si>
    <t>Cultivo láctico</t>
  </si>
  <si>
    <t xml:space="preserve">Cepillo para queso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</si>
</sst>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&quot;$&quot;\ * #,##0_-;\-&quot;$&quot;\ * #,##0_-;_-&quot;$&quot;\ * &quot;-&quot;??_-;_-@_-"/>
    <numFmt numFmtId="167" formatCode="_-* #,##0_-;\-* #,##0_-;_-* &quot;-&quot;??_-;_-@_-"/>
    <numFmt numFmtId="168" formatCode="0.000%"/>
    <numFmt numFmtId="169" formatCode="&quot;$&quot;#,##0"/>
    <numFmt numFmtId="170" formatCode="[$$]#,##0"/>
    <numFmt numFmtId="171" formatCode="_-* #,##0_-;\-* #,##0_-;_-* &quot;-&quot;???_-;_-@_-"/>
    <numFmt numFmtId="172" formatCode="_(&quot;$&quot;\ * #,##0.00_);_(&quot;$&quot;\ * \(#,##0.00\);_(&quot;$&quot;\ * &quot;-&quot;??_);_(@_)"/>
    <numFmt numFmtId="173" formatCode="_ &quot;$&quot;\ * #,##0.00_ ;_ &quot;$&quot;\ * \-#,##0.00_ ;_ &quot;$&quot;\ * &quot;-&quot;??_ ;_ @_ "/>
    <numFmt numFmtId="174" formatCode="_ [$€-2]\ * #,##0.00_ ;_ [$€-2]\ * \-#,##0.00_ ;_ [$€-2]\ * &quot;-&quot;??_ "/>
    <numFmt numFmtId="175" formatCode="_-[$$-240A]\ * #,##0_ ;_-[$$-240A]\ * \-#,##0\ ;_-[$$-240A]\ * &quot;-&quot;_ ;_-@_ "/>
    <numFmt numFmtId="176" formatCode="0.000000"/>
    <numFmt numFmtId="177" formatCode="&quot;$&quot;\ #,##0"/>
    <numFmt numFmtId="178" formatCode="0.0%"/>
    <numFmt numFmtId="179" formatCode="0.00\ &quot;%&quot;"/>
    <numFmt numFmtId="180" formatCode="#####\ &quot;Personas&quot;"/>
    <numFmt numFmtId="181" formatCode="0\ "/>
    <numFmt numFmtId="182" formatCode="General\ &quot;Gal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Times New Roman"/>
      <family val="1"/>
    </font>
    <font>
      <u/>
      <sz val="12"/>
      <color theme="10"/>
      <name val="Times New Roman"/>
      <family val="1"/>
    </font>
    <font>
      <sz val="12"/>
      <color rgb="FF202124"/>
      <name val="Times New Roman"/>
      <family val="1"/>
    </font>
    <font>
      <sz val="12"/>
      <color theme="0"/>
      <name val="Times New Roman"/>
      <family val="1"/>
    </font>
    <font>
      <b/>
      <sz val="12"/>
      <color rgb="FF0000FF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10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vertical="center"/>
    </xf>
    <xf numFmtId="165" fontId="9" fillId="0" borderId="48" xfId="2" applyNumberFormat="1" applyFont="1" applyBorder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3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8" fillId="0" borderId="13" xfId="0" applyNumberFormat="1" applyFont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165" fontId="8" fillId="4" borderId="15" xfId="2" applyNumberFormat="1" applyFont="1" applyFill="1" applyBorder="1" applyAlignment="1">
      <alignment vertical="center"/>
    </xf>
    <xf numFmtId="169" fontId="8" fillId="4" borderId="15" xfId="0" applyNumberFormat="1" applyFont="1" applyFill="1" applyBorder="1" applyAlignment="1">
      <alignment vertical="center"/>
    </xf>
    <xf numFmtId="169" fontId="8" fillId="4" borderId="16" xfId="0" applyNumberFormat="1" applyFont="1" applyFill="1" applyBorder="1" applyAlignment="1">
      <alignment vertical="center"/>
    </xf>
    <xf numFmtId="167" fontId="9" fillId="0" borderId="0" xfId="1" applyNumberFormat="1" applyFont="1"/>
    <xf numFmtId="0" fontId="8" fillId="0" borderId="9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165" fontId="9" fillId="0" borderId="48" xfId="2" applyNumberFormat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 wrapText="1"/>
    </xf>
    <xf numFmtId="9" fontId="8" fillId="4" borderId="0" xfId="3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170" fontId="9" fillId="0" borderId="26" xfId="0" applyNumberFormat="1" applyFont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13" xfId="0" applyNumberFormat="1" applyFont="1" applyBorder="1" applyAlignment="1">
      <alignment vertical="center"/>
    </xf>
    <xf numFmtId="170" fontId="8" fillId="4" borderId="15" xfId="0" applyNumberFormat="1" applyFont="1" applyFill="1" applyBorder="1" applyAlignment="1">
      <alignment vertical="center"/>
    </xf>
    <xf numFmtId="0" fontId="11" fillId="0" borderId="57" xfId="0" applyFont="1" applyBorder="1" applyAlignment="1">
      <alignment vertical="center"/>
    </xf>
    <xf numFmtId="170" fontId="9" fillId="0" borderId="28" xfId="0" applyNumberFormat="1" applyFont="1" applyBorder="1" applyAlignment="1">
      <alignment vertical="center"/>
    </xf>
    <xf numFmtId="170" fontId="9" fillId="0" borderId="36" xfId="0" applyNumberFormat="1" applyFont="1" applyBorder="1" applyAlignment="1">
      <alignment vertical="center"/>
    </xf>
    <xf numFmtId="0" fontId="11" fillId="0" borderId="56" xfId="0" applyFont="1" applyBorder="1" applyAlignment="1">
      <alignment vertical="center"/>
    </xf>
    <xf numFmtId="170" fontId="9" fillId="0" borderId="50" xfId="0" applyNumberFormat="1" applyFont="1" applyBorder="1" applyAlignment="1">
      <alignment vertical="center"/>
    </xf>
    <xf numFmtId="170" fontId="9" fillId="0" borderId="58" xfId="0" applyNumberFormat="1" applyFont="1" applyBorder="1" applyAlignment="1">
      <alignment vertical="center"/>
    </xf>
    <xf numFmtId="170" fontId="9" fillId="0" borderId="65" xfId="0" applyNumberFormat="1" applyFont="1" applyBorder="1" applyAlignment="1">
      <alignment vertical="center"/>
    </xf>
    <xf numFmtId="0" fontId="11" fillId="0" borderId="60" xfId="0" applyFont="1" applyBorder="1" applyAlignment="1">
      <alignment vertical="center"/>
    </xf>
    <xf numFmtId="170" fontId="9" fillId="0" borderId="61" xfId="0" applyNumberFormat="1" applyFont="1" applyBorder="1" applyAlignment="1">
      <alignment vertical="center"/>
    </xf>
    <xf numFmtId="170" fontId="9" fillId="0" borderId="66" xfId="0" applyNumberFormat="1" applyFont="1" applyBorder="1" applyAlignment="1">
      <alignment vertical="center"/>
    </xf>
    <xf numFmtId="170" fontId="9" fillId="0" borderId="0" xfId="0" applyNumberFormat="1" applyFont="1"/>
    <xf numFmtId="0" fontId="8" fillId="4" borderId="59" xfId="0" applyFont="1" applyFill="1" applyBorder="1" applyAlignment="1">
      <alignment vertical="center" wrapText="1"/>
    </xf>
    <xf numFmtId="170" fontId="8" fillId="4" borderId="35" xfId="0" applyNumberFormat="1" applyFont="1" applyFill="1" applyBorder="1" applyAlignment="1">
      <alignment vertical="center"/>
    </xf>
    <xf numFmtId="0" fontId="8" fillId="4" borderId="31" xfId="0" applyFont="1" applyFill="1" applyBorder="1" applyAlignment="1">
      <alignment vertical="center" wrapText="1"/>
    </xf>
    <xf numFmtId="170" fontId="12" fillId="4" borderId="15" xfId="0" applyNumberFormat="1" applyFont="1" applyFill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170" fontId="9" fillId="0" borderId="29" xfId="0" applyNumberFormat="1" applyFont="1" applyBorder="1" applyAlignment="1">
      <alignment vertical="center"/>
    </xf>
    <xf numFmtId="170" fontId="9" fillId="0" borderId="30" xfId="0" applyNumberFormat="1" applyFont="1" applyBorder="1" applyAlignment="1">
      <alignment vertical="center"/>
    </xf>
    <xf numFmtId="0" fontId="8" fillId="4" borderId="34" xfId="0" applyFont="1" applyFill="1" applyBorder="1" applyAlignment="1">
      <alignment horizontal="left" vertical="center"/>
    </xf>
    <xf numFmtId="0" fontId="9" fillId="0" borderId="62" xfId="0" applyFont="1" applyBorder="1" applyAlignment="1">
      <alignment vertical="center"/>
    </xf>
    <xf numFmtId="170" fontId="9" fillId="0" borderId="63" xfId="0" applyNumberFormat="1" applyFont="1" applyBorder="1" applyAlignment="1">
      <alignment vertical="center"/>
    </xf>
    <xf numFmtId="170" fontId="9" fillId="0" borderId="64" xfId="0" applyNumberFormat="1" applyFont="1" applyBorder="1" applyAlignment="1">
      <alignment vertical="center"/>
    </xf>
    <xf numFmtId="0" fontId="8" fillId="6" borderId="37" xfId="0" applyFont="1" applyFill="1" applyBorder="1" applyAlignment="1">
      <alignment vertical="center" wrapText="1"/>
    </xf>
    <xf numFmtId="170" fontId="8" fillId="6" borderId="38" xfId="0" applyNumberFormat="1" applyFont="1" applyFill="1" applyBorder="1" applyAlignment="1">
      <alignment vertical="center"/>
    </xf>
    <xf numFmtId="170" fontId="8" fillId="6" borderId="39" xfId="0" applyNumberFormat="1" applyFont="1" applyFill="1" applyBorder="1" applyAlignment="1">
      <alignment vertical="center"/>
    </xf>
    <xf numFmtId="0" fontId="13" fillId="0" borderId="0" xfId="0" applyFont="1"/>
    <xf numFmtId="175" fontId="13" fillId="0" borderId="0" xfId="0" applyNumberFormat="1" applyFont="1"/>
    <xf numFmtId="0" fontId="13" fillId="2" borderId="24" xfId="0" applyFont="1" applyFill="1" applyBorder="1" applyAlignment="1">
      <alignment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2" fontId="13" fillId="7" borderId="0" xfId="12" applyNumberFormat="1" applyFont="1" applyFill="1" applyBorder="1" applyAlignment="1" applyProtection="1">
      <alignment horizontal="center"/>
    </xf>
    <xf numFmtId="2" fontId="13" fillId="0" borderId="0" xfId="12" applyNumberFormat="1" applyFont="1" applyFill="1" applyBorder="1" applyAlignment="1" applyProtection="1">
      <alignment horizontal="center"/>
    </xf>
    <xf numFmtId="9" fontId="13" fillId="0" borderId="0" xfId="12" applyFont="1" applyBorder="1" applyAlignment="1" applyProtection="1">
      <alignment horizontal="center"/>
    </xf>
    <xf numFmtId="0" fontId="13" fillId="7" borderId="0" xfId="0" applyFont="1" applyFill="1"/>
    <xf numFmtId="0" fontId="8" fillId="0" borderId="0" xfId="0" applyFont="1"/>
    <xf numFmtId="0" fontId="13" fillId="2" borderId="1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4" borderId="2" xfId="8" applyFont="1" applyFill="1" applyBorder="1" applyAlignment="1">
      <alignment horizontal="left"/>
    </xf>
    <xf numFmtId="0" fontId="14" fillId="4" borderId="1" xfId="8" applyFont="1" applyFill="1" applyBorder="1" applyAlignment="1">
      <alignment horizontal="left"/>
    </xf>
    <xf numFmtId="175" fontId="13" fillId="4" borderId="1" xfId="8" applyNumberFormat="1" applyFont="1" applyFill="1" applyBorder="1"/>
    <xf numFmtId="0" fontId="14" fillId="7" borderId="5" xfId="8" applyFont="1" applyFill="1" applyBorder="1" applyAlignment="1">
      <alignment horizontal="left"/>
    </xf>
    <xf numFmtId="175" fontId="13" fillId="0" borderId="5" xfId="8" applyNumberFormat="1" applyFont="1" applyBorder="1"/>
    <xf numFmtId="0" fontId="13" fillId="7" borderId="4" xfId="8" applyFont="1" applyFill="1" applyBorder="1" applyAlignment="1">
      <alignment horizontal="left"/>
    </xf>
    <xf numFmtId="175" fontId="13" fillId="0" borderId="1" xfId="8" applyNumberFormat="1" applyFont="1" applyBorder="1"/>
    <xf numFmtId="0" fontId="8" fillId="4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175" fontId="13" fillId="2" borderId="1" xfId="8" applyNumberFormat="1" applyFont="1" applyFill="1" applyBorder="1"/>
    <xf numFmtId="169" fontId="8" fillId="2" borderId="1" xfId="0" applyNumberFormat="1" applyFont="1" applyFill="1" applyBorder="1" applyAlignment="1">
      <alignment vertical="center"/>
    </xf>
    <xf numFmtId="175" fontId="14" fillId="4" borderId="1" xfId="8" applyNumberFormat="1" applyFont="1" applyFill="1" applyBorder="1"/>
    <xf numFmtId="0" fontId="13" fillId="7" borderId="2" xfId="0" applyFont="1" applyFill="1" applyBorder="1"/>
    <xf numFmtId="165" fontId="13" fillId="7" borderId="1" xfId="2" applyNumberFormat="1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center"/>
    </xf>
    <xf numFmtId="0" fontId="14" fillId="7" borderId="0" xfId="0" applyFont="1" applyFill="1"/>
    <xf numFmtId="165" fontId="13" fillId="7" borderId="5" xfId="0" applyNumberFormat="1" applyFont="1" applyFill="1" applyBorder="1"/>
    <xf numFmtId="0" fontId="13" fillId="7" borderId="5" xfId="0" applyFont="1" applyFill="1" applyBorder="1"/>
    <xf numFmtId="0" fontId="13" fillId="7" borderId="1" xfId="0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right"/>
    </xf>
    <xf numFmtId="175" fontId="14" fillId="2" borderId="1" xfId="8" applyNumberFormat="1" applyFont="1" applyFill="1" applyBorder="1"/>
    <xf numFmtId="175" fontId="13" fillId="7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167" fontId="16" fillId="0" borderId="1" xfId="1" applyNumberFormat="1" applyFont="1" applyBorder="1"/>
    <xf numFmtId="0" fontId="8" fillId="10" borderId="41" xfId="0" applyFont="1" applyFill="1" applyBorder="1" applyAlignment="1">
      <alignment horizontal="center"/>
    </xf>
    <xf numFmtId="0" fontId="8" fillId="10" borderId="49" xfId="0" applyFont="1" applyFill="1" applyBorder="1" applyAlignment="1">
      <alignment horizontal="center"/>
    </xf>
    <xf numFmtId="0" fontId="8" fillId="10" borderId="75" xfId="0" applyFont="1" applyFill="1" applyBorder="1" applyAlignment="1">
      <alignment horizontal="center"/>
    </xf>
    <xf numFmtId="9" fontId="9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7" fontId="9" fillId="0" borderId="11" xfId="1" applyNumberFormat="1" applyFont="1" applyBorder="1"/>
    <xf numFmtId="9" fontId="9" fillId="0" borderId="1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13" xfId="1" applyNumberFormat="1" applyFont="1" applyBorder="1"/>
    <xf numFmtId="0" fontId="9" fillId="0" borderId="74" xfId="0" applyFont="1" applyBorder="1"/>
    <xf numFmtId="3" fontId="8" fillId="4" borderId="15" xfId="0" applyNumberFormat="1" applyFont="1" applyFill="1" applyBorder="1"/>
    <xf numFmtId="167" fontId="8" fillId="4" borderId="16" xfId="1" applyNumberFormat="1" applyFont="1" applyFill="1" applyBorder="1"/>
    <xf numFmtId="0" fontId="9" fillId="0" borderId="1" xfId="0" applyFont="1" applyBorder="1"/>
    <xf numFmtId="178" fontId="9" fillId="0" borderId="1" xfId="3" applyNumberFormat="1" applyFont="1" applyBorder="1"/>
    <xf numFmtId="0" fontId="8" fillId="0" borderId="1" xfId="0" applyFont="1" applyBorder="1"/>
    <xf numFmtId="0" fontId="8" fillId="0" borderId="17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9" fillId="4" borderId="42" xfId="0" applyFont="1" applyFill="1" applyBorder="1" applyAlignment="1">
      <alignment horizontal="left"/>
    </xf>
    <xf numFmtId="180" fontId="9" fillId="4" borderId="9" xfId="1" applyNumberFormat="1" applyFont="1" applyFill="1" applyBorder="1" applyAlignment="1">
      <alignment vertical="center"/>
    </xf>
    <xf numFmtId="0" fontId="9" fillId="0" borderId="43" xfId="0" applyFont="1" applyBorder="1"/>
    <xf numFmtId="10" fontId="9" fillId="0" borderId="12" xfId="0" applyNumberFormat="1" applyFont="1" applyBorder="1"/>
    <xf numFmtId="10" fontId="9" fillId="0" borderId="13" xfId="0" applyNumberFormat="1" applyFont="1" applyBorder="1"/>
    <xf numFmtId="0" fontId="9" fillId="0" borderId="44" xfId="0" applyFont="1" applyBorder="1"/>
    <xf numFmtId="10" fontId="9" fillId="0" borderId="14" xfId="0" applyNumberFormat="1" applyFont="1" applyBorder="1"/>
    <xf numFmtId="10" fontId="9" fillId="0" borderId="16" xfId="0" applyNumberFormat="1" applyFont="1" applyBorder="1"/>
    <xf numFmtId="0" fontId="8" fillId="0" borderId="8" xfId="0" applyFont="1" applyBorder="1" applyAlignment="1">
      <alignment horizontal="center"/>
    </xf>
    <xf numFmtId="0" fontId="9" fillId="0" borderId="42" xfId="0" applyFont="1" applyBorder="1"/>
    <xf numFmtId="167" fontId="9" fillId="0" borderId="9" xfId="1" applyNumberFormat="1" applyFont="1" applyBorder="1" applyAlignment="1">
      <alignment horizontal="right"/>
    </xf>
    <xf numFmtId="167" fontId="9" fillId="0" borderId="11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0" fontId="9" fillId="0" borderId="79" xfId="0" applyFont="1" applyBorder="1"/>
    <xf numFmtId="167" fontId="9" fillId="0" borderId="21" xfId="1" applyNumberFormat="1" applyFont="1" applyBorder="1" applyAlignment="1">
      <alignment horizontal="right"/>
    </xf>
    <xf numFmtId="167" fontId="9" fillId="0" borderId="22" xfId="1" applyNumberFormat="1" applyFont="1" applyBorder="1" applyAlignment="1">
      <alignment horizontal="right"/>
    </xf>
    <xf numFmtId="0" fontId="8" fillId="4" borderId="17" xfId="0" applyFont="1" applyFill="1" applyBorder="1"/>
    <xf numFmtId="167" fontId="8" fillId="4" borderId="18" xfId="1" applyNumberFormat="1" applyFont="1" applyFill="1" applyBorder="1" applyAlignment="1">
      <alignment horizontal="right"/>
    </xf>
    <xf numFmtId="9" fontId="9" fillId="0" borderId="0" xfId="3" applyFont="1" applyBorder="1" applyAlignment="1">
      <alignment horizontal="right"/>
    </xf>
    <xf numFmtId="167" fontId="9" fillId="0" borderId="0" xfId="1" applyNumberFormat="1" applyFont="1" applyBorder="1" applyAlignment="1">
      <alignment horizontal="right"/>
    </xf>
    <xf numFmtId="0" fontId="9" fillId="10" borderId="17" xfId="0" applyFont="1" applyFill="1" applyBorder="1"/>
    <xf numFmtId="178" fontId="13" fillId="10" borderId="18" xfId="3" applyNumberFormat="1" applyFont="1" applyFill="1" applyBorder="1" applyAlignment="1">
      <alignment horizontal="right"/>
    </xf>
    <xf numFmtId="178" fontId="9" fillId="10" borderId="19" xfId="3" applyNumberFormat="1" applyFont="1" applyFill="1" applyBorder="1" applyAlignment="1">
      <alignment horizontal="right"/>
    </xf>
    <xf numFmtId="0" fontId="8" fillId="10" borderId="17" xfId="0" applyFont="1" applyFill="1" applyBorder="1"/>
    <xf numFmtId="181" fontId="8" fillId="10" borderId="18" xfId="1" applyNumberFormat="1" applyFont="1" applyFill="1" applyBorder="1"/>
    <xf numFmtId="167" fontId="8" fillId="0" borderId="0" xfId="1" applyNumberFormat="1" applyFont="1" applyFill="1" applyBorder="1"/>
    <xf numFmtId="167" fontId="8" fillId="0" borderId="0" xfId="1" applyNumberFormat="1" applyFont="1" applyFill="1" applyBorder="1" applyAlignment="1">
      <alignment horizontal="right"/>
    </xf>
    <xf numFmtId="10" fontId="13" fillId="0" borderId="12" xfId="0" applyNumberFormat="1" applyFont="1" applyBorder="1"/>
    <xf numFmtId="10" fontId="13" fillId="0" borderId="12" xfId="3" applyNumberFormat="1" applyFont="1" applyFill="1" applyBorder="1"/>
    <xf numFmtId="10" fontId="13" fillId="0" borderId="13" xfId="0" applyNumberFormat="1" applyFont="1" applyBorder="1"/>
    <xf numFmtId="10" fontId="13" fillId="0" borderId="14" xfId="3" applyNumberFormat="1" applyFont="1" applyFill="1" applyBorder="1"/>
    <xf numFmtId="10" fontId="13" fillId="0" borderId="16" xfId="0" applyNumberFormat="1" applyFont="1" applyBorder="1"/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justify" vertical="center" wrapText="1"/>
    </xf>
    <xf numFmtId="0" fontId="8" fillId="4" borderId="2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4" borderId="73" xfId="0" applyFont="1" applyFill="1" applyBorder="1" applyAlignment="1">
      <alignment horizontal="center" vertical="center" wrapText="1"/>
    </xf>
    <xf numFmtId="0" fontId="8" fillId="4" borderId="81" xfId="0" applyFont="1" applyFill="1" applyBorder="1" applyAlignment="1">
      <alignment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6" fontId="9" fillId="0" borderId="10" xfId="0" applyNumberFormat="1" applyFont="1" applyBorder="1" applyAlignment="1">
      <alignment horizontal="justify" vertical="center" wrapText="1"/>
    </xf>
    <xf numFmtId="6" fontId="9" fillId="0" borderId="11" xfId="0" applyNumberFormat="1" applyFont="1" applyBorder="1"/>
    <xf numFmtId="6" fontId="9" fillId="0" borderId="0" xfId="0" applyNumberFormat="1" applyFont="1"/>
    <xf numFmtId="0" fontId="9" fillId="0" borderId="12" xfId="0" applyFont="1" applyBorder="1"/>
    <xf numFmtId="0" fontId="18" fillId="0" borderId="13" xfId="13" applyFont="1" applyBorder="1"/>
    <xf numFmtId="0" fontId="9" fillId="0" borderId="1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6" fontId="9" fillId="0" borderId="1" xfId="0" applyNumberFormat="1" applyFont="1" applyBorder="1" applyAlignment="1">
      <alignment horizontal="justify" vertical="center" wrapText="1"/>
    </xf>
    <xf numFmtId="6" fontId="9" fillId="0" borderId="13" xfId="0" applyNumberFormat="1" applyFont="1" applyBorder="1"/>
    <xf numFmtId="0" fontId="19" fillId="0" borderId="13" xfId="13" applyFont="1" applyFill="1" applyBorder="1" applyAlignment="1">
      <alignment horizontal="left"/>
    </xf>
    <xf numFmtId="0" fontId="20" fillId="0" borderId="13" xfId="0" applyFont="1" applyBorder="1"/>
    <xf numFmtId="6" fontId="9" fillId="0" borderId="22" xfId="0" applyNumberFormat="1" applyFont="1" applyBorder="1"/>
    <xf numFmtId="0" fontId="9" fillId="0" borderId="14" xfId="0" applyFont="1" applyBorder="1"/>
    <xf numFmtId="0" fontId="19" fillId="0" borderId="16" xfId="13" applyFont="1" applyFill="1" applyBorder="1" applyAlignment="1">
      <alignment horizontal="left"/>
    </xf>
    <xf numFmtId="6" fontId="8" fillId="0" borderId="17" xfId="0" applyNumberFormat="1" applyFont="1" applyBorder="1"/>
    <xf numFmtId="6" fontId="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6" fontId="9" fillId="0" borderId="26" xfId="0" applyNumberFormat="1" applyFont="1" applyBorder="1" applyAlignment="1">
      <alignment horizontal="left" vertical="center" wrapText="1"/>
    </xf>
    <xf numFmtId="6" fontId="9" fillId="0" borderId="40" xfId="0" applyNumberFormat="1" applyFont="1" applyBorder="1"/>
    <xf numFmtId="0" fontId="9" fillId="0" borderId="24" xfId="0" applyFont="1" applyBorder="1"/>
    <xf numFmtId="0" fontId="18" fillId="0" borderId="40" xfId="13" applyFont="1" applyBorder="1"/>
    <xf numFmtId="6" fontId="9" fillId="0" borderId="1" xfId="0" applyNumberFormat="1" applyFont="1" applyBorder="1" applyAlignment="1">
      <alignment horizontal="left" vertical="center" wrapText="1"/>
    </xf>
    <xf numFmtId="0" fontId="18" fillId="0" borderId="16" xfId="13" applyFont="1" applyBorder="1"/>
    <xf numFmtId="6" fontId="8" fillId="2" borderId="17" xfId="0" applyNumberFormat="1" applyFont="1" applyFill="1" applyBorder="1"/>
    <xf numFmtId="0" fontId="9" fillId="0" borderId="10" xfId="0" applyFont="1" applyBorder="1"/>
    <xf numFmtId="165" fontId="9" fillId="0" borderId="10" xfId="2" applyNumberFormat="1" applyFont="1" applyBorder="1"/>
    <xf numFmtId="165" fontId="9" fillId="0" borderId="11" xfId="2" applyNumberFormat="1" applyFont="1" applyBorder="1"/>
    <xf numFmtId="165" fontId="9" fillId="0" borderId="0" xfId="2" applyNumberFormat="1" applyFont="1" applyFill="1" applyBorder="1"/>
    <xf numFmtId="0" fontId="18" fillId="0" borderId="40" xfId="13" applyFont="1" applyFill="1" applyBorder="1" applyAlignment="1">
      <alignment horizontal="left"/>
    </xf>
    <xf numFmtId="165" fontId="9" fillId="0" borderId="1" xfId="2" applyNumberFormat="1" applyFont="1" applyBorder="1"/>
    <xf numFmtId="165" fontId="9" fillId="0" borderId="13" xfId="2" applyNumberFormat="1" applyFont="1" applyBorder="1"/>
    <xf numFmtId="0" fontId="18" fillId="0" borderId="13" xfId="13" applyFont="1" applyFill="1" applyBorder="1" applyAlignment="1">
      <alignment horizontal="left"/>
    </xf>
    <xf numFmtId="0" fontId="9" fillId="0" borderId="3" xfId="0" applyFont="1" applyBorder="1"/>
    <xf numFmtId="165" fontId="9" fillId="0" borderId="3" xfId="2" applyNumberFormat="1" applyFont="1" applyBorder="1"/>
    <xf numFmtId="165" fontId="9" fillId="0" borderId="22" xfId="2" applyNumberFormat="1" applyFont="1" applyBorder="1"/>
    <xf numFmtId="0" fontId="18" fillId="0" borderId="16" xfId="13" applyFont="1" applyFill="1" applyBorder="1" applyAlignment="1">
      <alignment horizontal="left"/>
    </xf>
    <xf numFmtId="165" fontId="8" fillId="0" borderId="17" xfId="2" applyNumberFormat="1" applyFont="1" applyBorder="1"/>
    <xf numFmtId="165" fontId="8" fillId="0" borderId="0" xfId="2" applyNumberFormat="1" applyFont="1" applyFill="1" applyBorder="1"/>
    <xf numFmtId="165" fontId="8" fillId="0" borderId="20" xfId="0" applyNumberFormat="1" applyFont="1" applyBorder="1"/>
    <xf numFmtId="165" fontId="8" fillId="0" borderId="0" xfId="0" applyNumberFormat="1" applyFont="1"/>
    <xf numFmtId="0" fontId="9" fillId="0" borderId="24" xfId="0" applyFont="1" applyBorder="1" applyAlignment="1">
      <alignment horizontal="left"/>
    </xf>
    <xf numFmtId="0" fontId="9" fillId="0" borderId="26" xfId="0" applyFont="1" applyBorder="1"/>
    <xf numFmtId="0" fontId="9" fillId="0" borderId="40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1" fontId="9" fillId="0" borderId="14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16" xfId="0" applyFont="1" applyBorder="1" applyAlignment="1">
      <alignment horizontal="left"/>
    </xf>
    <xf numFmtId="0" fontId="8" fillId="2" borderId="18" xfId="4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center" vertical="center"/>
    </xf>
    <xf numFmtId="0" fontId="8" fillId="2" borderId="20" xfId="4" applyFont="1" applyFill="1" applyBorder="1" applyAlignment="1">
      <alignment horizontal="center" vertical="center"/>
    </xf>
    <xf numFmtId="0" fontId="9" fillId="0" borderId="0" xfId="4" applyFont="1"/>
    <xf numFmtId="0" fontId="9" fillId="0" borderId="1" xfId="4" applyFont="1" applyBorder="1"/>
    <xf numFmtId="166" fontId="11" fillId="0" borderId="1" xfId="5" applyNumberFormat="1" applyFont="1" applyBorder="1"/>
    <xf numFmtId="0" fontId="8" fillId="0" borderId="0" xfId="4" applyFont="1" applyAlignment="1">
      <alignment horizontal="center" vertical="center"/>
    </xf>
    <xf numFmtId="0" fontId="9" fillId="0" borderId="24" xfId="4" applyFont="1" applyBorder="1"/>
    <xf numFmtId="0" fontId="9" fillId="0" borderId="26" xfId="4" applyFont="1" applyBorder="1" applyAlignment="1">
      <alignment horizontal="center"/>
    </xf>
    <xf numFmtId="166" fontId="11" fillId="0" borderId="26" xfId="5" applyNumberFormat="1" applyFont="1" applyBorder="1"/>
    <xf numFmtId="9" fontId="11" fillId="0" borderId="40" xfId="6" applyFont="1" applyFill="1" applyBorder="1"/>
    <xf numFmtId="166" fontId="9" fillId="0" borderId="40" xfId="4" applyNumberFormat="1" applyFont="1" applyBorder="1"/>
    <xf numFmtId="0" fontId="9" fillId="0" borderId="48" xfId="4" applyFont="1" applyBorder="1"/>
    <xf numFmtId="166" fontId="11" fillId="0" borderId="0" xfId="5" applyNumberFormat="1" applyFont="1" applyFill="1" applyBorder="1"/>
    <xf numFmtId="9" fontId="11" fillId="0" borderId="0" xfId="6" applyFont="1" applyFill="1" applyBorder="1"/>
    <xf numFmtId="166" fontId="9" fillId="0" borderId="0" xfId="4" applyNumberFormat="1" applyFont="1"/>
    <xf numFmtId="0" fontId="9" fillId="0" borderId="12" xfId="4" applyFont="1" applyBorder="1"/>
    <xf numFmtId="0" fontId="9" fillId="0" borderId="1" xfId="4" applyFont="1" applyBorder="1" applyAlignment="1">
      <alignment horizontal="center"/>
    </xf>
    <xf numFmtId="166" fontId="9" fillId="0" borderId="1" xfId="4" applyNumberFormat="1" applyFont="1" applyBorder="1"/>
    <xf numFmtId="9" fontId="11" fillId="0" borderId="13" xfId="6" applyFont="1" applyFill="1" applyBorder="1"/>
    <xf numFmtId="166" fontId="11" fillId="0" borderId="10" xfId="5" applyNumberFormat="1" applyFont="1" applyBorder="1"/>
    <xf numFmtId="166" fontId="9" fillId="0" borderId="13" xfId="4" applyNumberFormat="1" applyFont="1" applyBorder="1"/>
    <xf numFmtId="165" fontId="9" fillId="0" borderId="0" xfId="2" applyNumberFormat="1" applyFont="1" applyFill="1" applyBorder="1" applyAlignment="1">
      <alignment horizontal="center"/>
    </xf>
    <xf numFmtId="0" fontId="9" fillId="0" borderId="14" xfId="4" applyFont="1" applyBorder="1"/>
    <xf numFmtId="0" fontId="9" fillId="0" borderId="15" xfId="4" applyFont="1" applyBorder="1" applyAlignment="1">
      <alignment horizontal="center"/>
    </xf>
    <xf numFmtId="166" fontId="11" fillId="0" borderId="15" xfId="5" applyNumberFormat="1" applyFont="1" applyBorder="1"/>
    <xf numFmtId="9" fontId="11" fillId="0" borderId="16" xfId="6" applyFont="1" applyFill="1" applyBorder="1"/>
    <xf numFmtId="166" fontId="11" fillId="0" borderId="49" xfId="5" applyNumberFormat="1" applyFont="1" applyBorder="1"/>
    <xf numFmtId="166" fontId="9" fillId="0" borderId="16" xfId="4" applyNumberFormat="1" applyFont="1" applyBorder="1"/>
    <xf numFmtId="166" fontId="11" fillId="0" borderId="0" xfId="5" applyNumberFormat="1" applyFont="1"/>
    <xf numFmtId="0" fontId="9" fillId="0" borderId="0" xfId="4" applyFont="1" applyAlignment="1">
      <alignment horizontal="right"/>
    </xf>
    <xf numFmtId="0" fontId="8" fillId="2" borderId="6" xfId="4" applyFont="1" applyFill="1" applyBorder="1"/>
    <xf numFmtId="0" fontId="9" fillId="4" borderId="9" xfId="4" applyFont="1" applyFill="1" applyBorder="1"/>
    <xf numFmtId="166" fontId="9" fillId="0" borderId="10" xfId="4" applyNumberFormat="1" applyFont="1" applyBorder="1"/>
    <xf numFmtId="166" fontId="9" fillId="0" borderId="11" xfId="4" applyNumberFormat="1" applyFont="1" applyBorder="1"/>
    <xf numFmtId="166" fontId="9" fillId="8" borderId="0" xfId="4" applyNumberFormat="1" applyFont="1" applyFill="1"/>
    <xf numFmtId="0" fontId="9" fillId="4" borderId="12" xfId="4" applyFont="1" applyFill="1" applyBorder="1"/>
    <xf numFmtId="166" fontId="9" fillId="11" borderId="0" xfId="4" applyNumberFormat="1" applyFont="1" applyFill="1"/>
    <xf numFmtId="166" fontId="9" fillId="12" borderId="0" xfId="4" applyNumberFormat="1" applyFont="1" applyFill="1"/>
    <xf numFmtId="9" fontId="13" fillId="0" borderId="0" xfId="4" applyNumberFormat="1" applyFont="1" applyAlignment="1">
      <alignment horizontal="center" vertical="center"/>
    </xf>
    <xf numFmtId="44" fontId="9" fillId="0" borderId="10" xfId="7" applyFont="1" applyBorder="1"/>
    <xf numFmtId="44" fontId="9" fillId="0" borderId="11" xfId="7" applyFont="1" applyBorder="1"/>
    <xf numFmtId="166" fontId="9" fillId="0" borderId="1" xfId="7" applyNumberFormat="1" applyFont="1" applyBorder="1"/>
    <xf numFmtId="44" fontId="9" fillId="0" borderId="0" xfId="4" applyNumberFormat="1" applyFont="1"/>
    <xf numFmtId="44" fontId="9" fillId="0" borderId="10" xfId="4" applyNumberFormat="1" applyFont="1" applyBorder="1"/>
    <xf numFmtId="44" fontId="9" fillId="0" borderId="1" xfId="4" applyNumberFormat="1" applyFont="1" applyBorder="1"/>
    <xf numFmtId="44" fontId="9" fillId="0" borderId="11" xfId="4" applyNumberFormat="1" applyFont="1" applyBorder="1"/>
    <xf numFmtId="0" fontId="9" fillId="0" borderId="13" xfId="4" applyFont="1" applyBorder="1"/>
    <xf numFmtId="44" fontId="9" fillId="0" borderId="13" xfId="4" applyNumberFormat="1" applyFont="1" applyBorder="1"/>
    <xf numFmtId="167" fontId="13" fillId="0" borderId="0" xfId="1" applyNumberFormat="1" applyFont="1" applyAlignment="1">
      <alignment vertical="center" wrapText="1"/>
    </xf>
    <xf numFmtId="9" fontId="21" fillId="0" borderId="0" xfId="4" applyNumberFormat="1" applyFont="1"/>
    <xf numFmtId="10" fontId="21" fillId="0" borderId="0" xfId="4" applyNumberFormat="1" applyFont="1"/>
    <xf numFmtId="44" fontId="22" fillId="0" borderId="0" xfId="4" applyNumberFormat="1" applyFont="1"/>
    <xf numFmtId="44" fontId="22" fillId="0" borderId="18" xfId="4" applyNumberFormat="1" applyFont="1" applyBorder="1"/>
    <xf numFmtId="44" fontId="22" fillId="0" borderId="19" xfId="4" applyNumberFormat="1" applyFont="1" applyBorder="1"/>
    <xf numFmtId="44" fontId="22" fillId="0" borderId="20" xfId="4" applyNumberFormat="1" applyFont="1" applyBorder="1"/>
    <xf numFmtId="44" fontId="8" fillId="3" borderId="0" xfId="4" applyNumberFormat="1" applyFont="1" applyFill="1"/>
    <xf numFmtId="166" fontId="14" fillId="3" borderId="18" xfId="4" applyNumberFormat="1" applyFont="1" applyFill="1" applyBorder="1"/>
    <xf numFmtId="166" fontId="14" fillId="3" borderId="19" xfId="4" applyNumberFormat="1" applyFont="1" applyFill="1" applyBorder="1"/>
    <xf numFmtId="166" fontId="14" fillId="3" borderId="20" xfId="4" applyNumberFormat="1" applyFont="1" applyFill="1" applyBorder="1"/>
    <xf numFmtId="1" fontId="9" fillId="9" borderId="1" xfId="0" applyNumberFormat="1" applyFont="1" applyFill="1" applyBorder="1"/>
    <xf numFmtId="166" fontId="9" fillId="0" borderId="0" xfId="2" applyNumberFormat="1" applyFont="1" applyFill="1" applyBorder="1"/>
    <xf numFmtId="1" fontId="9" fillId="3" borderId="1" xfId="0" applyNumberFormat="1" applyFont="1" applyFill="1" applyBorder="1"/>
    <xf numFmtId="166" fontId="9" fillId="0" borderId="0" xfId="2" applyNumberFormat="1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" fontId="9" fillId="0" borderId="1" xfId="1" applyNumberFormat="1" applyFont="1" applyBorder="1" applyAlignment="1">
      <alignment horizontal="center"/>
    </xf>
    <xf numFmtId="165" fontId="9" fillId="0" borderId="0" xfId="0" applyNumberFormat="1" applyFont="1"/>
    <xf numFmtId="1" fontId="9" fillId="0" borderId="0" xfId="0" applyNumberFormat="1" applyFont="1"/>
    <xf numFmtId="1" fontId="9" fillId="0" borderId="15" xfId="0" applyNumberFormat="1" applyFont="1" applyBorder="1" applyAlignment="1">
      <alignment horizontal="center"/>
    </xf>
    <xf numFmtId="165" fontId="9" fillId="0" borderId="15" xfId="2" applyNumberFormat="1" applyFont="1" applyBorder="1"/>
    <xf numFmtId="165" fontId="9" fillId="0" borderId="16" xfId="2" applyNumberFormat="1" applyFont="1" applyBorder="1"/>
    <xf numFmtId="1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/>
    </xf>
    <xf numFmtId="0" fontId="9" fillId="4" borderId="18" xfId="0" applyFont="1" applyFill="1" applyBorder="1" applyAlignment="1">
      <alignment horizontal="center"/>
    </xf>
    <xf numFmtId="166" fontId="8" fillId="4" borderId="19" xfId="2" applyNumberFormat="1" applyFont="1" applyFill="1" applyBorder="1"/>
    <xf numFmtId="166" fontId="8" fillId="4" borderId="20" xfId="2" applyNumberFormat="1" applyFont="1" applyFill="1" applyBorder="1"/>
    <xf numFmtId="1" fontId="8" fillId="0" borderId="0" xfId="0" applyNumberFormat="1" applyFont="1"/>
    <xf numFmtId="1" fontId="8" fillId="2" borderId="6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0" borderId="40" xfId="0" applyNumberFormat="1" applyFont="1" applyBorder="1" applyAlignment="1">
      <alignment horizontal="center"/>
    </xf>
    <xf numFmtId="166" fontId="8" fillId="0" borderId="11" xfId="2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left"/>
    </xf>
    <xf numFmtId="166" fontId="9" fillId="7" borderId="1" xfId="2" applyNumberFormat="1" applyFont="1" applyFill="1" applyBorder="1" applyAlignment="1">
      <alignment horizontal="center" vertical="center"/>
    </xf>
    <xf numFmtId="166" fontId="9" fillId="7" borderId="2" xfId="2" applyNumberFormat="1" applyFont="1" applyFill="1" applyBorder="1" applyAlignment="1">
      <alignment horizontal="center"/>
    </xf>
    <xf numFmtId="166" fontId="9" fillId="7" borderId="13" xfId="2" applyNumberFormat="1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6" fontId="9" fillId="0" borderId="13" xfId="2" applyNumberFormat="1" applyFont="1" applyFill="1" applyBorder="1"/>
    <xf numFmtId="1" fontId="9" fillId="0" borderId="12" xfId="0" applyNumberFormat="1" applyFont="1" applyBorder="1" applyAlignment="1">
      <alignment horizontal="left"/>
    </xf>
    <xf numFmtId="166" fontId="9" fillId="0" borderId="1" xfId="2" applyNumberFormat="1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/>
    </xf>
    <xf numFmtId="166" fontId="9" fillId="0" borderId="13" xfId="2" applyNumberFormat="1" applyFont="1" applyBorder="1" applyAlignment="1">
      <alignment horizontal="center"/>
    </xf>
    <xf numFmtId="1" fontId="9" fillId="0" borderId="12" xfId="0" applyNumberFormat="1" applyFont="1" applyBorder="1" applyAlignment="1">
      <alignment vertical="center"/>
    </xf>
    <xf numFmtId="1" fontId="9" fillId="0" borderId="27" xfId="0" applyNumberFormat="1" applyFont="1" applyBorder="1" applyAlignment="1">
      <alignment vertical="center"/>
    </xf>
    <xf numFmtId="1" fontId="8" fillId="4" borderId="18" xfId="0" applyNumberFormat="1" applyFont="1" applyFill="1" applyBorder="1" applyAlignment="1">
      <alignment horizontal="left"/>
    </xf>
    <xf numFmtId="166" fontId="8" fillId="4" borderId="19" xfId="2" applyNumberFormat="1" applyFont="1" applyFill="1" applyBorder="1" applyAlignment="1">
      <alignment horizontal="center" vertical="center"/>
    </xf>
    <xf numFmtId="166" fontId="8" fillId="4" borderId="20" xfId="2" applyNumberFormat="1" applyFont="1" applyFill="1" applyBorder="1" applyAlignment="1">
      <alignment horizontal="center" vertical="center"/>
    </xf>
    <xf numFmtId="0" fontId="8" fillId="4" borderId="18" xfId="0" applyFont="1" applyFill="1" applyBorder="1"/>
    <xf numFmtId="165" fontId="9" fillId="0" borderId="40" xfId="2" applyNumberFormat="1" applyFont="1" applyBorder="1"/>
    <xf numFmtId="0" fontId="8" fillId="9" borderId="14" xfId="0" applyFont="1" applyFill="1" applyBorder="1"/>
    <xf numFmtId="10" fontId="8" fillId="9" borderId="16" xfId="3" applyNumberFormat="1" applyFont="1" applyFill="1" applyBorder="1"/>
    <xf numFmtId="1" fontId="8" fillId="0" borderId="0" xfId="0" applyNumberFormat="1" applyFont="1" applyAlignment="1">
      <alignment horizontal="left"/>
    </xf>
    <xf numFmtId="1" fontId="8" fillId="2" borderId="7" xfId="0" applyNumberFormat="1" applyFont="1" applyFill="1" applyBorder="1" applyAlignment="1">
      <alignment horizontal="center"/>
    </xf>
    <xf numFmtId="1" fontId="8" fillId="0" borderId="42" xfId="0" applyNumberFormat="1" applyFont="1" applyBorder="1" applyAlignment="1">
      <alignment horizontal="center"/>
    </xf>
    <xf numFmtId="1" fontId="9" fillId="0" borderId="12" xfId="0" applyNumberFormat="1" applyFont="1" applyBorder="1"/>
    <xf numFmtId="165" fontId="9" fillId="0" borderId="12" xfId="2" applyNumberFormat="1" applyFont="1" applyBorder="1"/>
    <xf numFmtId="165" fontId="9" fillId="0" borderId="43" xfId="2" applyNumberFormat="1" applyFont="1" applyBorder="1"/>
    <xf numFmtId="182" fontId="9" fillId="0" borderId="1" xfId="0" applyNumberFormat="1" applyFont="1" applyBorder="1"/>
    <xf numFmtId="1" fontId="9" fillId="0" borderId="14" xfId="0" applyNumberFormat="1" applyFont="1" applyBorder="1"/>
    <xf numFmtId="165" fontId="9" fillId="0" borderId="14" xfId="2" applyNumberFormat="1" applyFont="1" applyBorder="1"/>
    <xf numFmtId="165" fontId="9" fillId="0" borderId="44" xfId="2" applyNumberFormat="1" applyFont="1" applyBorder="1"/>
    <xf numFmtId="1" fontId="8" fillId="4" borderId="18" xfId="0" applyNumberFormat="1" applyFont="1" applyFill="1" applyBorder="1"/>
    <xf numFmtId="165" fontId="8" fillId="4" borderId="18" xfId="2" applyNumberFormat="1" applyFont="1" applyFill="1" applyBorder="1"/>
    <xf numFmtId="164" fontId="8" fillId="4" borderId="17" xfId="2" applyFont="1" applyFill="1" applyBorder="1"/>
    <xf numFmtId="1" fontId="8" fillId="0" borderId="0" xfId="0" applyNumberFormat="1" applyFont="1" applyAlignment="1">
      <alignment horizontal="left" wrapText="1"/>
    </xf>
    <xf numFmtId="164" fontId="8" fillId="0" borderId="0" xfId="2" applyFont="1" applyFill="1" applyBorder="1"/>
    <xf numFmtId="0" fontId="9" fillId="7" borderId="0" xfId="0" applyFont="1" applyFill="1"/>
    <xf numFmtId="1" fontId="9" fillId="7" borderId="0" xfId="0" applyNumberFormat="1" applyFont="1" applyFill="1"/>
    <xf numFmtId="166" fontId="9" fillId="7" borderId="0" xfId="2" applyNumberFormat="1" applyFont="1" applyFill="1" applyBorder="1"/>
    <xf numFmtId="1" fontId="9" fillId="0" borderId="9" xfId="0" applyNumberFormat="1" applyFont="1" applyBorder="1" applyAlignment="1">
      <alignment horizontal="left" wrapText="1"/>
    </xf>
    <xf numFmtId="165" fontId="9" fillId="0" borderId="10" xfId="2" applyNumberFormat="1" applyFont="1" applyFill="1" applyBorder="1" applyAlignment="1">
      <alignment horizontal="left" wrapText="1"/>
    </xf>
    <xf numFmtId="164" fontId="9" fillId="0" borderId="11" xfId="2" applyFont="1" applyFill="1" applyBorder="1"/>
    <xf numFmtId="1" fontId="9" fillId="7" borderId="12" xfId="0" applyNumberFormat="1" applyFont="1" applyFill="1" applyBorder="1" applyAlignment="1">
      <alignment horizontal="left" wrapText="1"/>
    </xf>
    <xf numFmtId="165" fontId="9" fillId="0" borderId="1" xfId="2" applyNumberFormat="1" applyFont="1" applyFill="1" applyBorder="1" applyAlignment="1">
      <alignment horizontal="left" wrapText="1"/>
    </xf>
    <xf numFmtId="164" fontId="9" fillId="0" borderId="13" xfId="2" applyFont="1" applyFill="1" applyBorder="1"/>
    <xf numFmtId="1" fontId="8" fillId="7" borderId="14" xfId="0" applyNumberFormat="1" applyFont="1" applyFill="1" applyBorder="1" applyAlignment="1">
      <alignment horizontal="left" wrapText="1"/>
    </xf>
    <xf numFmtId="165" fontId="8" fillId="7" borderId="15" xfId="2" applyNumberFormat="1" applyFont="1" applyFill="1" applyBorder="1" applyAlignment="1">
      <alignment horizontal="left" wrapText="1"/>
    </xf>
    <xf numFmtId="165" fontId="8" fillId="7" borderId="16" xfId="2" applyNumberFormat="1" applyFont="1" applyFill="1" applyBorder="1" applyAlignment="1">
      <alignment horizontal="left" wrapText="1"/>
    </xf>
    <xf numFmtId="1" fontId="8" fillId="7" borderId="0" xfId="0" applyNumberFormat="1" applyFont="1" applyFill="1" applyAlignment="1">
      <alignment horizontal="left" wrapText="1"/>
    </xf>
    <xf numFmtId="164" fontId="8" fillId="7" borderId="0" xfId="2" applyFont="1" applyFill="1" applyBorder="1"/>
    <xf numFmtId="1" fontId="8" fillId="7" borderId="0" xfId="0" applyNumberFormat="1" applyFont="1" applyFill="1"/>
    <xf numFmtId="1" fontId="8" fillId="0" borderId="24" xfId="0" applyNumberFormat="1" applyFont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" fontId="9" fillId="0" borderId="21" xfId="0" applyNumberFormat="1" applyFont="1" applyBorder="1"/>
    <xf numFmtId="165" fontId="9" fillId="0" borderId="3" xfId="2" applyNumberFormat="1" applyFont="1" applyFill="1" applyBorder="1"/>
    <xf numFmtId="1" fontId="8" fillId="4" borderId="41" xfId="0" applyNumberFormat="1" applyFont="1" applyFill="1" applyBorder="1"/>
    <xf numFmtId="165" fontId="8" fillId="4" borderId="19" xfId="0" applyNumberFormat="1" applyFont="1" applyFill="1" applyBorder="1"/>
    <xf numFmtId="165" fontId="8" fillId="4" borderId="20" xfId="0" applyNumberFormat="1" applyFont="1" applyFill="1" applyBorder="1"/>
    <xf numFmtId="1" fontId="8" fillId="7" borderId="24" xfId="0" applyNumberFormat="1" applyFont="1" applyFill="1" applyBorder="1" applyAlignment="1">
      <alignment horizontal="center"/>
    </xf>
    <xf numFmtId="1" fontId="8" fillId="7" borderId="26" xfId="0" applyNumberFormat="1" applyFont="1" applyFill="1" applyBorder="1" applyAlignment="1">
      <alignment horizontal="center"/>
    </xf>
    <xf numFmtId="0" fontId="8" fillId="7" borderId="40" xfId="0" applyFont="1" applyFill="1" applyBorder="1" applyAlignment="1">
      <alignment horizontal="center"/>
    </xf>
    <xf numFmtId="166" fontId="9" fillId="7" borderId="0" xfId="2" applyNumberFormat="1" applyFont="1" applyFill="1"/>
    <xf numFmtId="165" fontId="9" fillId="0" borderId="0" xfId="2" applyNumberFormat="1" applyFont="1" applyBorder="1"/>
    <xf numFmtId="43" fontId="9" fillId="0" borderId="0" xfId="1" applyFont="1"/>
    <xf numFmtId="0" fontId="9" fillId="0" borderId="21" xfId="0" applyFont="1" applyBorder="1"/>
    <xf numFmtId="165" fontId="9" fillId="0" borderId="0" xfId="2" applyNumberFormat="1" applyFont="1"/>
    <xf numFmtId="0" fontId="8" fillId="4" borderId="6" xfId="0" applyFont="1" applyFill="1" applyBorder="1" applyAlignment="1">
      <alignment horizontal="center" vertical="center"/>
    </xf>
    <xf numFmtId="165" fontId="8" fillId="4" borderId="8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2" applyNumberFormat="1" applyFont="1" applyBorder="1"/>
    <xf numFmtId="165" fontId="8" fillId="4" borderId="17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165" fontId="9" fillId="10" borderId="0" xfId="2" applyNumberFormat="1" applyFont="1" applyFill="1" applyBorder="1"/>
    <xf numFmtId="0" fontId="15" fillId="4" borderId="0" xfId="0" applyFont="1" applyFill="1" applyAlignment="1">
      <alignment horizontal="center"/>
    </xf>
    <xf numFmtId="165" fontId="16" fillId="0" borderId="0" xfId="0" applyNumberFormat="1" applyFont="1"/>
    <xf numFmtId="165" fontId="8" fillId="4" borderId="17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2" xfId="2" applyNumberFormat="1" applyFont="1" applyBorder="1"/>
    <xf numFmtId="179" fontId="9" fillId="0" borderId="83" xfId="0" applyNumberFormat="1" applyFont="1" applyBorder="1"/>
    <xf numFmtId="165" fontId="9" fillId="0" borderId="82" xfId="0" applyNumberFormat="1" applyFont="1" applyBorder="1"/>
    <xf numFmtId="179" fontId="9" fillId="0" borderId="44" xfId="0" applyNumberFormat="1" applyFont="1" applyBorder="1"/>
    <xf numFmtId="0" fontId="8" fillId="10" borderId="24" xfId="0" applyFont="1" applyFill="1" applyBorder="1"/>
    <xf numFmtId="0" fontId="8" fillId="10" borderId="40" xfId="0" applyFont="1" applyFill="1" applyBorder="1" applyAlignment="1">
      <alignment horizontal="left"/>
    </xf>
    <xf numFmtId="0" fontId="8" fillId="10" borderId="12" xfId="0" applyFont="1" applyFill="1" applyBorder="1"/>
    <xf numFmtId="165" fontId="8" fillId="10" borderId="13" xfId="2" applyNumberFormat="1" applyFont="1" applyFill="1" applyBorder="1" applyAlignment="1">
      <alignment horizontal="left"/>
    </xf>
    <xf numFmtId="0" fontId="8" fillId="10" borderId="21" xfId="0" applyFont="1" applyFill="1" applyBorder="1"/>
    <xf numFmtId="0" fontId="8" fillId="10" borderId="22" xfId="0" applyFont="1" applyFill="1" applyBorder="1" applyAlignment="1">
      <alignment horizontal="left"/>
    </xf>
    <xf numFmtId="0" fontId="8" fillId="10" borderId="18" xfId="0" applyFont="1" applyFill="1" applyBorder="1"/>
    <xf numFmtId="0" fontId="8" fillId="10" borderId="20" xfId="0" applyFont="1" applyFill="1" applyBorder="1"/>
    <xf numFmtId="0" fontId="8" fillId="10" borderId="67" xfId="0" applyFont="1" applyFill="1" applyBorder="1"/>
    <xf numFmtId="0" fontId="8" fillId="10" borderId="19" xfId="0" applyFont="1" applyFill="1" applyBorder="1"/>
    <xf numFmtId="165" fontId="9" fillId="0" borderId="10" xfId="0" applyNumberFormat="1" applyFont="1" applyBorder="1"/>
    <xf numFmtId="165" fontId="9" fillId="0" borderId="1" xfId="0" applyNumberFormat="1" applyFont="1" applyBorder="1"/>
    <xf numFmtId="165" fontId="9" fillId="13" borderId="1" xfId="0" applyNumberFormat="1" applyFont="1" applyFill="1" applyBorder="1"/>
    <xf numFmtId="1" fontId="16" fillId="0" borderId="0" xfId="0" applyNumberFormat="1" applyFont="1"/>
    <xf numFmtId="10" fontId="16" fillId="0" borderId="0" xfId="3" applyNumberFormat="1" applyFont="1"/>
    <xf numFmtId="0" fontId="16" fillId="10" borderId="3" xfId="0" applyFont="1" applyFill="1" applyBorder="1"/>
    <xf numFmtId="171" fontId="16" fillId="0" borderId="0" xfId="0" applyNumberFormat="1" applyFont="1"/>
    <xf numFmtId="171" fontId="16" fillId="0" borderId="26" xfId="0" applyNumberFormat="1" applyFont="1" applyBorder="1"/>
    <xf numFmtId="171" fontId="16" fillId="0" borderId="40" xfId="0" applyNumberFormat="1" applyFont="1" applyBorder="1"/>
    <xf numFmtId="171" fontId="16" fillId="0" borderId="1" xfId="0" applyNumberFormat="1" applyFont="1" applyBorder="1"/>
    <xf numFmtId="171" fontId="16" fillId="0" borderId="13" xfId="0" applyNumberFormat="1" applyFont="1" applyBorder="1"/>
    <xf numFmtId="0" fontId="16" fillId="0" borderId="12" xfId="0" applyFont="1" applyBorder="1"/>
    <xf numFmtId="0" fontId="16" fillId="0" borderId="1" xfId="0" applyFont="1" applyBorder="1"/>
    <xf numFmtId="10" fontId="16" fillId="0" borderId="1" xfId="3" applyNumberFormat="1" applyFont="1" applyBorder="1"/>
    <xf numFmtId="10" fontId="16" fillId="0" borderId="13" xfId="3" applyNumberFormat="1" applyFont="1" applyBorder="1"/>
    <xf numFmtId="165" fontId="16" fillId="0" borderId="1" xfId="2" applyNumberFormat="1" applyFont="1" applyBorder="1"/>
    <xf numFmtId="165" fontId="16" fillId="0" borderId="13" xfId="2" applyNumberFormat="1" applyFont="1" applyBorder="1"/>
    <xf numFmtId="165" fontId="16" fillId="7" borderId="1" xfId="2" applyNumberFormat="1" applyFont="1" applyFill="1" applyBorder="1"/>
    <xf numFmtId="0" fontId="16" fillId="0" borderId="14" xfId="0" applyFont="1" applyBorder="1"/>
    <xf numFmtId="0" fontId="16" fillId="0" borderId="15" xfId="0" applyFont="1" applyBorder="1"/>
    <xf numFmtId="10" fontId="16" fillId="0" borderId="15" xfId="0" applyNumberFormat="1" applyFont="1" applyBorder="1"/>
    <xf numFmtId="9" fontId="16" fillId="0" borderId="15" xfId="0" applyNumberFormat="1" applyFont="1" applyBorder="1"/>
    <xf numFmtId="9" fontId="16" fillId="0" borderId="16" xfId="0" applyNumberFormat="1" applyFont="1" applyBorder="1"/>
    <xf numFmtId="168" fontId="16" fillId="0" borderId="0" xfId="3" applyNumberFormat="1" applyFont="1"/>
    <xf numFmtId="0" fontId="16" fillId="0" borderId="18" xfId="0" applyFont="1" applyBorder="1"/>
    <xf numFmtId="0" fontId="16" fillId="0" borderId="19" xfId="0" applyFont="1" applyBorder="1"/>
    <xf numFmtId="10" fontId="16" fillId="0" borderId="19" xfId="0" applyNumberFormat="1" applyFont="1" applyBorder="1"/>
    <xf numFmtId="9" fontId="16" fillId="0" borderId="19" xfId="0" applyNumberFormat="1" applyFont="1" applyBorder="1"/>
    <xf numFmtId="9" fontId="16" fillId="0" borderId="20" xfId="0" applyNumberFormat="1" applyFont="1" applyBorder="1"/>
    <xf numFmtId="0" fontId="16" fillId="10" borderId="73" xfId="0" applyFont="1" applyFill="1" applyBorder="1"/>
    <xf numFmtId="0" fontId="16" fillId="10" borderId="80" xfId="0" applyFont="1" applyFill="1" applyBorder="1"/>
    <xf numFmtId="0" fontId="16" fillId="10" borderId="81" xfId="0" applyFont="1" applyFill="1" applyBorder="1"/>
    <xf numFmtId="166" fontId="23" fillId="0" borderId="26" xfId="4" applyNumberFormat="1" applyFont="1" applyBorder="1"/>
    <xf numFmtId="166" fontId="16" fillId="0" borderId="26" xfId="0" applyNumberFormat="1" applyFont="1" applyBorder="1"/>
    <xf numFmtId="166" fontId="16" fillId="0" borderId="40" xfId="0" applyNumberFormat="1" applyFont="1" applyBorder="1"/>
    <xf numFmtId="0" fontId="16" fillId="0" borderId="48" xfId="0" applyFont="1" applyBorder="1"/>
    <xf numFmtId="166" fontId="23" fillId="0" borderId="1" xfId="4" applyNumberFormat="1" applyFont="1" applyBorder="1"/>
    <xf numFmtId="166" fontId="16" fillId="0" borderId="1" xfId="0" applyNumberFormat="1" applyFont="1" applyBorder="1"/>
    <xf numFmtId="166" fontId="16" fillId="0" borderId="13" xfId="0" applyNumberFormat="1" applyFont="1" applyBorder="1"/>
    <xf numFmtId="166" fontId="23" fillId="0" borderId="15" xfId="4" applyNumberFormat="1" applyFont="1" applyBorder="1"/>
    <xf numFmtId="166" fontId="16" fillId="0" borderId="15" xfId="0" applyNumberFormat="1" applyFont="1" applyBorder="1"/>
    <xf numFmtId="166" fontId="16" fillId="0" borderId="16" xfId="0" applyNumberFormat="1" applyFont="1" applyBorder="1"/>
    <xf numFmtId="0" fontId="23" fillId="0" borderId="0" xfId="0" applyFont="1"/>
    <xf numFmtId="0" fontId="16" fillId="10" borderId="18" xfId="0" applyFont="1" applyFill="1" applyBorder="1"/>
    <xf numFmtId="0" fontId="16" fillId="10" borderId="19" xfId="0" applyFont="1" applyFill="1" applyBorder="1"/>
    <xf numFmtId="0" fontId="16" fillId="10" borderId="20" xfId="0" applyFont="1" applyFill="1" applyBorder="1"/>
    <xf numFmtId="1" fontId="16" fillId="0" borderId="9" xfId="0" applyNumberFormat="1" applyFont="1" applyBorder="1"/>
    <xf numFmtId="165" fontId="16" fillId="0" borderId="10" xfId="2" applyNumberFormat="1" applyFont="1" applyBorder="1"/>
    <xf numFmtId="165" fontId="16" fillId="0" borderId="11" xfId="2" applyNumberFormat="1" applyFont="1" applyBorder="1"/>
    <xf numFmtId="1" fontId="16" fillId="0" borderId="12" xfId="0" applyNumberFormat="1" applyFont="1" applyBorder="1"/>
    <xf numFmtId="165" fontId="16" fillId="0" borderId="15" xfId="0" applyNumberFormat="1" applyFont="1" applyBorder="1"/>
    <xf numFmtId="165" fontId="16" fillId="0" borderId="16" xfId="0" applyNumberFormat="1" applyFont="1" applyBorder="1"/>
    <xf numFmtId="0" fontId="16" fillId="0" borderId="9" xfId="0" applyFont="1" applyBorder="1"/>
    <xf numFmtId="171" fontId="16" fillId="0" borderId="10" xfId="0" applyNumberFormat="1" applyFont="1" applyBorder="1"/>
    <xf numFmtId="165" fontId="16" fillId="0" borderId="1" xfId="0" applyNumberFormat="1" applyFont="1" applyBorder="1"/>
    <xf numFmtId="165" fontId="16" fillId="0" borderId="13" xfId="0" applyNumberFormat="1" applyFont="1" applyBorder="1"/>
    <xf numFmtId="165" fontId="16" fillId="0" borderId="15" xfId="2" applyNumberFormat="1" applyFont="1" applyBorder="1"/>
    <xf numFmtId="165" fontId="16" fillId="0" borderId="16" xfId="2" applyNumberFormat="1" applyFont="1" applyBorder="1"/>
    <xf numFmtId="0" fontId="16" fillId="0" borderId="6" xfId="0" applyFont="1" applyBorder="1"/>
    <xf numFmtId="10" fontId="16" fillId="0" borderId="17" xfId="3" applyNumberFormat="1" applyFont="1" applyFill="1" applyBorder="1"/>
    <xf numFmtId="165" fontId="16" fillId="0" borderId="0" xfId="2" applyNumberFormat="1" applyFont="1"/>
    <xf numFmtId="0" fontId="16" fillId="4" borderId="42" xfId="0" applyFont="1" applyFill="1" applyBorder="1"/>
    <xf numFmtId="165" fontId="15" fillId="0" borderId="45" xfId="2" applyNumberFormat="1" applyFont="1" applyBorder="1"/>
    <xf numFmtId="0" fontId="16" fillId="4" borderId="43" xfId="0" applyFont="1" applyFill="1" applyBorder="1"/>
    <xf numFmtId="10" fontId="16" fillId="0" borderId="46" xfId="3" applyNumberFormat="1" applyFont="1" applyBorder="1" applyAlignment="1">
      <alignment horizontal="center"/>
    </xf>
    <xf numFmtId="0" fontId="16" fillId="4" borderId="44" xfId="0" applyFont="1" applyFill="1" applyBorder="1"/>
    <xf numFmtId="0" fontId="16" fillId="0" borderId="47" xfId="0" applyFont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2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165" fontId="16" fillId="0" borderId="10" xfId="0" applyNumberFormat="1" applyFont="1" applyBorder="1"/>
    <xf numFmtId="0" fontId="16" fillId="0" borderId="1" xfId="0" applyFont="1" applyBorder="1" applyAlignment="1">
      <alignment horizontal="center"/>
    </xf>
    <xf numFmtId="0" fontId="13" fillId="0" borderId="0" xfId="8" applyFont="1"/>
    <xf numFmtId="0" fontId="14" fillId="4" borderId="23" xfId="8" applyFont="1" applyFill="1" applyBorder="1" applyAlignment="1">
      <alignment horizontal="center"/>
    </xf>
    <xf numFmtId="0" fontId="14" fillId="0" borderId="0" xfId="8" applyFont="1" applyAlignment="1">
      <alignment horizontal="center"/>
    </xf>
    <xf numFmtId="0" fontId="14" fillId="7" borderId="1" xfId="8" applyFont="1" applyFill="1" applyBorder="1"/>
    <xf numFmtId="0" fontId="14" fillId="7" borderId="1" xfId="8" applyFont="1" applyFill="1" applyBorder="1" applyAlignment="1">
      <alignment horizontal="left"/>
    </xf>
    <xf numFmtId="175" fontId="13" fillId="0" borderId="0" xfId="8" applyNumberFormat="1" applyFont="1"/>
    <xf numFmtId="0" fontId="14" fillId="7" borderId="5" xfId="8" applyFont="1" applyFill="1" applyBorder="1"/>
    <xf numFmtId="0" fontId="13" fillId="7" borderId="1" xfId="8" applyFont="1" applyFill="1" applyBorder="1" applyAlignment="1">
      <alignment horizontal="left"/>
    </xf>
    <xf numFmtId="0" fontId="8" fillId="4" borderId="1" xfId="0" applyFont="1" applyFill="1" applyBorder="1" applyAlignment="1">
      <alignment vertical="center" wrapText="1"/>
    </xf>
    <xf numFmtId="175" fontId="14" fillId="0" borderId="0" xfId="8" applyNumberFormat="1" applyFont="1"/>
    <xf numFmtId="0" fontId="9" fillId="0" borderId="4" xfId="0" applyFont="1" applyBorder="1" applyAlignment="1">
      <alignment vertical="center" wrapText="1"/>
    </xf>
    <xf numFmtId="169" fontId="9" fillId="0" borderId="4" xfId="0" applyNumberFormat="1" applyFont="1" applyBorder="1" applyAlignment="1">
      <alignment vertical="center"/>
    </xf>
    <xf numFmtId="169" fontId="8" fillId="4" borderId="1" xfId="0" applyNumberFormat="1" applyFont="1" applyFill="1" applyBorder="1" applyAlignment="1">
      <alignment vertical="center"/>
    </xf>
    <xf numFmtId="0" fontId="8" fillId="0" borderId="53" xfId="0" applyFont="1" applyBorder="1" applyAlignment="1">
      <alignment vertical="center" wrapText="1"/>
    </xf>
    <xf numFmtId="169" fontId="8" fillId="0" borderId="53" xfId="0" applyNumberFormat="1" applyFont="1" applyBorder="1" applyAlignment="1">
      <alignment vertical="center"/>
    </xf>
    <xf numFmtId="0" fontId="9" fillId="4" borderId="0" xfId="0" applyFont="1" applyFill="1"/>
    <xf numFmtId="0" fontId="14" fillId="0" borderId="0" xfId="8" applyFont="1"/>
    <xf numFmtId="0" fontId="13" fillId="0" borderId="1" xfId="8" applyFont="1" applyBorder="1"/>
    <xf numFmtId="10" fontId="9" fillId="0" borderId="1" xfId="12" applyNumberFormat="1" applyFont="1" applyBorder="1" applyProtection="1"/>
    <xf numFmtId="9" fontId="13" fillId="0" borderId="1" xfId="8" applyNumberFormat="1" applyFont="1" applyBorder="1"/>
    <xf numFmtId="0" fontId="14" fillId="0" borderId="1" xfId="8" applyFont="1" applyBorder="1" applyAlignment="1">
      <alignment horizontal="center"/>
    </xf>
    <xf numFmtId="10" fontId="24" fillId="0" borderId="1" xfId="8" applyNumberFormat="1" applyFont="1" applyBorder="1" applyAlignment="1">
      <alignment vertical="center"/>
    </xf>
    <xf numFmtId="0" fontId="14" fillId="4" borderId="1" xfId="8" applyFont="1" applyFill="1" applyBorder="1" applyAlignment="1">
      <alignment horizontal="center"/>
    </xf>
    <xf numFmtId="10" fontId="14" fillId="4" borderId="1" xfId="8" applyNumberFormat="1" applyFont="1" applyFill="1" applyBorder="1" applyAlignment="1">
      <alignment horizontal="center"/>
    </xf>
    <xf numFmtId="0" fontId="13" fillId="7" borderId="2" xfId="8" applyFont="1" applyFill="1" applyBorder="1" applyAlignment="1">
      <alignment horizontal="center"/>
    </xf>
    <xf numFmtId="0" fontId="13" fillId="7" borderId="48" xfId="8" applyFont="1" applyFill="1" applyBorder="1" applyAlignment="1">
      <alignment horizontal="center"/>
    </xf>
    <xf numFmtId="175" fontId="13" fillId="4" borderId="48" xfId="8" applyNumberFormat="1" applyFont="1" applyFill="1" applyBorder="1"/>
    <xf numFmtId="10" fontId="13" fillId="4" borderId="1" xfId="8" applyNumberFormat="1" applyFont="1" applyFill="1" applyBorder="1" applyAlignment="1">
      <alignment horizontal="center"/>
    </xf>
    <xf numFmtId="176" fontId="13" fillId="4" borderId="1" xfId="8" applyNumberFormat="1" applyFont="1" applyFill="1" applyBorder="1" applyAlignment="1">
      <alignment horizontal="center"/>
    </xf>
    <xf numFmtId="0" fontId="13" fillId="7" borderId="54" xfId="8" applyFont="1" applyFill="1" applyBorder="1" applyAlignment="1">
      <alignment horizontal="center"/>
    </xf>
    <xf numFmtId="0" fontId="13" fillId="7" borderId="55" xfId="8" applyFont="1" applyFill="1" applyBorder="1" applyAlignment="1">
      <alignment horizontal="center"/>
    </xf>
    <xf numFmtId="0" fontId="13" fillId="7" borderId="72" xfId="8" applyFont="1" applyFill="1" applyBorder="1" applyAlignment="1">
      <alignment horizontal="center"/>
    </xf>
    <xf numFmtId="0" fontId="13" fillId="7" borderId="5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175" fontId="14" fillId="10" borderId="1" xfId="8" applyNumberFormat="1" applyFont="1" applyFill="1" applyBorder="1"/>
    <xf numFmtId="175" fontId="17" fillId="4" borderId="1" xfId="8" applyNumberFormat="1" applyFont="1" applyFill="1" applyBorder="1"/>
    <xf numFmtId="10" fontId="14" fillId="2" borderId="1" xfId="8" applyNumberFormat="1" applyFont="1" applyFill="1" applyBorder="1" applyAlignment="1">
      <alignment horizontal="center"/>
    </xf>
    <xf numFmtId="0" fontId="8" fillId="0" borderId="0" xfId="8" applyFont="1"/>
    <xf numFmtId="172" fontId="8" fillId="0" borderId="1" xfId="11" applyFont="1" applyFill="1" applyBorder="1" applyAlignment="1" applyProtection="1">
      <alignment horizontal="center" vertical="center"/>
    </xf>
    <xf numFmtId="172" fontId="8" fillId="0" borderId="1" xfId="11" applyFont="1" applyFill="1" applyBorder="1" applyAlignment="1" applyProtection="1">
      <alignment horizontal="center"/>
    </xf>
    <xf numFmtId="172" fontId="8" fillId="0" borderId="48" xfId="11" applyFont="1" applyFill="1" applyBorder="1" applyAlignment="1" applyProtection="1">
      <alignment horizontal="center"/>
    </xf>
    <xf numFmtId="172" fontId="9" fillId="0" borderId="1" xfId="11" applyFont="1" applyFill="1" applyBorder="1" applyAlignment="1" applyProtection="1">
      <alignment horizontal="center" vertical="center"/>
    </xf>
    <xf numFmtId="177" fontId="13" fillId="0" borderId="1" xfId="8" applyNumberFormat="1" applyFont="1" applyBorder="1"/>
    <xf numFmtId="0" fontId="13" fillId="10" borderId="48" xfId="8" applyFont="1" applyFill="1" applyBorder="1" applyAlignment="1">
      <alignment horizontal="center"/>
    </xf>
    <xf numFmtId="43" fontId="13" fillId="10" borderId="1" xfId="1" applyFont="1" applyFill="1" applyBorder="1" applyAlignment="1">
      <alignment horizontal="center"/>
    </xf>
    <xf numFmtId="177" fontId="11" fillId="0" borderId="1" xfId="8" applyNumberFormat="1" applyFont="1" applyBorder="1" applyAlignment="1">
      <alignment vertical="center"/>
    </xf>
    <xf numFmtId="0" fontId="8" fillId="10" borderId="48" xfId="8" applyFont="1" applyFill="1" applyBorder="1" applyAlignment="1">
      <alignment horizontal="center"/>
    </xf>
    <xf numFmtId="1" fontId="8" fillId="10" borderId="1" xfId="8" applyNumberFormat="1" applyFont="1" applyFill="1" applyBorder="1" applyAlignment="1">
      <alignment horizontal="center"/>
    </xf>
    <xf numFmtId="177" fontId="13" fillId="0" borderId="0" xfId="8" applyNumberFormat="1" applyFont="1"/>
    <xf numFmtId="0" fontId="13" fillId="0" borderId="0" xfId="8" applyFont="1" applyAlignment="1">
      <alignment horizontal="center"/>
    </xf>
    <xf numFmtId="172" fontId="13" fillId="0" borderId="0" xfId="11" applyFont="1" applyFill="1" applyBorder="1" applyAlignment="1" applyProtection="1">
      <alignment horizontal="center" vertical="center"/>
    </xf>
    <xf numFmtId="1" fontId="14" fillId="10" borderId="1" xfId="8" applyNumberFormat="1" applyFont="1" applyFill="1" applyBorder="1" applyAlignment="1">
      <alignment horizontal="center"/>
    </xf>
    <xf numFmtId="167" fontId="14" fillId="10" borderId="1" xfId="1" applyNumberFormat="1" applyFont="1" applyFill="1" applyBorder="1"/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67" fontId="8" fillId="0" borderId="2" xfId="0" applyNumberFormat="1" applyFont="1" applyBorder="1"/>
    <xf numFmtId="0" fontId="8" fillId="0" borderId="48" xfId="0" applyFont="1" applyBorder="1"/>
    <xf numFmtId="1" fontId="8" fillId="0" borderId="1" xfId="0" applyNumberFormat="1" applyFont="1" applyBorder="1" applyAlignment="1">
      <alignment vertic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9" fillId="0" borderId="68" xfId="0" applyFont="1" applyBorder="1" applyAlignment="1">
      <alignment horizontal="left"/>
    </xf>
    <xf numFmtId="0" fontId="9" fillId="0" borderId="69" xfId="0" applyFont="1" applyBorder="1" applyAlignment="1">
      <alignment horizontal="left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52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70" xfId="0" applyFont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4" borderId="20" xfId="0" applyFont="1" applyFill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0" borderId="68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1" fontId="9" fillId="0" borderId="0" xfId="0" applyNumberFormat="1" applyFont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4" borderId="6" xfId="0" applyNumberFormat="1" applyFont="1" applyFill="1" applyBorder="1" applyAlignment="1">
      <alignment horizontal="left" wrapText="1"/>
    </xf>
    <xf numFmtId="1" fontId="8" fillId="4" borderId="8" xfId="0" applyNumberFormat="1" applyFont="1" applyFill="1" applyBorder="1" applyAlignment="1">
      <alignment horizontal="left" wrapText="1"/>
    </xf>
    <xf numFmtId="1" fontId="8" fillId="2" borderId="18" xfId="0" applyNumberFormat="1" applyFont="1" applyFill="1" applyBorder="1" applyAlignment="1">
      <alignment horizontal="center" wrapText="1"/>
    </xf>
    <xf numFmtId="1" fontId="8" fillId="2" borderId="19" xfId="0" applyNumberFormat="1" applyFont="1" applyFill="1" applyBorder="1" applyAlignment="1">
      <alignment horizontal="center" wrapText="1"/>
    </xf>
    <xf numFmtId="1" fontId="8" fillId="2" borderId="20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4" borderId="6" xfId="2" applyNumberFormat="1" applyFont="1" applyFill="1" applyBorder="1" applyAlignment="1">
      <alignment horizontal="center" vertical="center"/>
    </xf>
    <xf numFmtId="165" fontId="8" fillId="4" borderId="7" xfId="2" applyNumberFormat="1" applyFont="1" applyFill="1" applyBorder="1" applyAlignment="1">
      <alignment horizontal="center" vertical="center"/>
    </xf>
    <xf numFmtId="10" fontId="13" fillId="0" borderId="13" xfId="12" applyNumberFormat="1" applyFont="1" applyFill="1" applyBorder="1" applyAlignment="1" applyProtection="1">
      <alignment horizontal="right" vertical="center"/>
    </xf>
    <xf numFmtId="10" fontId="13" fillId="0" borderId="16" xfId="12" applyNumberFormat="1" applyFont="1" applyFill="1" applyBorder="1" applyAlignment="1" applyProtection="1">
      <alignment horizontal="right" vertical="center"/>
    </xf>
    <xf numFmtId="0" fontId="14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10" fontId="13" fillId="0" borderId="1" xfId="12" applyNumberFormat="1" applyFont="1" applyFill="1" applyBorder="1" applyAlignment="1" applyProtection="1">
      <alignment horizontal="right" vertical="center"/>
    </xf>
    <xf numFmtId="10" fontId="13" fillId="0" borderId="15" xfId="12" applyNumberFormat="1" applyFont="1" applyFill="1" applyBorder="1" applyAlignment="1" applyProtection="1">
      <alignment horizontal="right" vertical="center"/>
    </xf>
    <xf numFmtId="2" fontId="13" fillId="0" borderId="13" xfId="12" applyNumberFormat="1" applyFont="1" applyFill="1" applyBorder="1" applyAlignment="1" applyProtection="1">
      <alignment horizontal="right" vertical="center"/>
    </xf>
    <xf numFmtId="2" fontId="13" fillId="0" borderId="1" xfId="12" applyNumberFormat="1" applyFont="1" applyFill="1" applyBorder="1" applyAlignment="1" applyProtection="1">
      <alignment horizontal="right" vertical="center"/>
    </xf>
    <xf numFmtId="175" fontId="13" fillId="0" borderId="13" xfId="0" applyNumberFormat="1" applyFont="1" applyBorder="1" applyAlignment="1">
      <alignment horizontal="right" vertical="center"/>
    </xf>
    <xf numFmtId="10" fontId="13" fillId="0" borderId="3" xfId="12" applyNumberFormat="1" applyFont="1" applyFill="1" applyBorder="1" applyAlignment="1" applyProtection="1">
      <alignment horizontal="right" vertical="center"/>
    </xf>
    <xf numFmtId="10" fontId="13" fillId="0" borderId="10" xfId="12" applyNumberFormat="1" applyFont="1" applyFill="1" applyBorder="1" applyAlignment="1" applyProtection="1">
      <alignment horizontal="right" vertical="center"/>
    </xf>
    <xf numFmtId="10" fontId="13" fillId="0" borderId="22" xfId="12" applyNumberFormat="1" applyFont="1" applyFill="1" applyBorder="1" applyAlignment="1" applyProtection="1">
      <alignment horizontal="right" vertical="center"/>
    </xf>
    <xf numFmtId="10" fontId="13" fillId="0" borderId="11" xfId="12" applyNumberFormat="1" applyFont="1" applyFill="1" applyBorder="1" applyAlignment="1" applyProtection="1">
      <alignment horizontal="right" vertical="center"/>
    </xf>
    <xf numFmtId="175" fontId="13" fillId="0" borderId="1" xfId="0" applyNumberFormat="1" applyFont="1" applyBorder="1" applyAlignment="1">
      <alignment horizontal="right" vertical="center"/>
    </xf>
    <xf numFmtId="0" fontId="8" fillId="5" borderId="7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5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right" vertical="center"/>
    </xf>
    <xf numFmtId="0" fontId="14" fillId="2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8" applyFont="1" applyFill="1" applyBorder="1" applyAlignment="1">
      <alignment horizontal="center"/>
    </xf>
    <xf numFmtId="0" fontId="8" fillId="0" borderId="0" xfId="8" applyFont="1" applyAlignment="1">
      <alignment horizontal="left" vertical="center" wrapText="1"/>
    </xf>
    <xf numFmtId="0" fontId="13" fillId="0" borderId="1" xfId="8" applyFont="1" applyBorder="1" applyAlignment="1">
      <alignment horizontal="center"/>
    </xf>
    <xf numFmtId="0" fontId="14" fillId="0" borderId="2" xfId="8" applyFont="1" applyBorder="1" applyAlignment="1">
      <alignment horizontal="center"/>
    </xf>
    <xf numFmtId="0" fontId="14" fillId="0" borderId="48" xfId="8" applyFont="1" applyBorder="1" applyAlignment="1">
      <alignment horizontal="center"/>
    </xf>
    <xf numFmtId="0" fontId="14" fillId="10" borderId="10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0" fontId="14" fillId="4" borderId="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 vertical="center" wrapText="1"/>
    </xf>
    <xf numFmtId="0" fontId="14" fillId="0" borderId="0" xfId="8" applyFont="1" applyAlignment="1">
      <alignment horizontal="left"/>
    </xf>
    <xf numFmtId="0" fontId="14" fillId="10" borderId="3" xfId="8" applyFont="1" applyFill="1" applyBorder="1" applyAlignment="1">
      <alignment horizontal="center" vertical="center" wrapText="1"/>
    </xf>
  </cellXfs>
  <cellStyles count="14">
    <cellStyle name="Euro" xfId="9" xr:uid="{BFCF82F9-9A63-40FB-A43B-9E2C03979189}"/>
    <cellStyle name="Hipervínculo" xfId="13" builtinId="8"/>
    <cellStyle name="Millares" xfId="1" builtinId="3"/>
    <cellStyle name="Moneda" xfId="2" builtinId="4"/>
    <cellStyle name="Moneda 2" xfId="11" xr:uid="{029DF022-4AB4-4E52-8B28-40AAA4A43180}"/>
    <cellStyle name="Moneda 2 2" xfId="7" xr:uid="{76D9B75C-9BCE-4360-AF57-22C9EC483B11}"/>
    <cellStyle name="Moneda 3" xfId="10" xr:uid="{1AD37C24-9C7C-4C39-B4BA-EC8028C74515}"/>
    <cellStyle name="Moneda 3 2" xfId="5" xr:uid="{C21F2AA3-9E29-4A8E-8555-A89E3F4E7AAE}"/>
    <cellStyle name="Normal" xfId="0" builtinId="0"/>
    <cellStyle name="Normal 2" xfId="8" xr:uid="{9A5EA04C-8A77-4616-96C4-F9FD454ACEA9}"/>
    <cellStyle name="Normal 4 2" xfId="4" xr:uid="{A1567050-D1CE-4890-BD43-17BC5C8F0D1A}"/>
    <cellStyle name="Porcentaje" xfId="3" builtinId="5"/>
    <cellStyle name="Porcentaje 2" xfId="12" xr:uid="{6684F3D0-6EF2-46BA-831E-7E81A5F041A0}"/>
    <cellStyle name="Porcentaje 3 2" xfId="6" xr:uid="{68EEA2BF-0878-4C9D-ABF9-C4FD1A129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bolpa.com.co/contactenos/" TargetMode="External"/><Relationship Id="rId13" Type="http://schemas.openxmlformats.org/officeDocument/2006/relationships/hyperlink" Target="https://www.homecenter.com.co/homecenter-co/" TargetMode="External"/><Relationship Id="rId18" Type="http://schemas.openxmlformats.org/officeDocument/2006/relationships/hyperlink" Target="https://www.inprolacdecolombia.com/" TargetMode="External"/><Relationship Id="rId3" Type="http://schemas.openxmlformats.org/officeDocument/2006/relationships/hyperlink" Target="https://inducol.com.co/" TargetMode="External"/><Relationship Id="rId21" Type="http://schemas.openxmlformats.org/officeDocument/2006/relationships/hyperlink" Target="https://www.suquin.com.co/" TargetMode="External"/><Relationship Id="rId7" Type="http://schemas.openxmlformats.org/officeDocument/2006/relationships/hyperlink" Target="https://www.imbolpa.com.co/contactenos/" TargetMode="External"/><Relationship Id="rId12" Type="http://schemas.openxmlformats.org/officeDocument/2006/relationships/hyperlink" Target="https://www.homecenter.com.co/homecenter-co/" TargetMode="External"/><Relationship Id="rId17" Type="http://schemas.openxmlformats.org/officeDocument/2006/relationships/hyperlink" Target="https://www.homecenter.com.co/homecenter-co/" TargetMode="External"/><Relationship Id="rId2" Type="http://schemas.openxmlformats.org/officeDocument/2006/relationships/hyperlink" Target="https://www.imbolpa.com.co/contactenos/" TargetMode="External"/><Relationship Id="rId16" Type="http://schemas.openxmlformats.org/officeDocument/2006/relationships/hyperlink" Target="https://www.homecenter.com.co/homecenter-co/" TargetMode="External"/><Relationship Id="rId20" Type="http://schemas.openxmlformats.org/officeDocument/2006/relationships/hyperlink" Target="https://www.suquin.com.co/" TargetMode="External"/><Relationship Id="rId1" Type="http://schemas.openxmlformats.org/officeDocument/2006/relationships/hyperlink" Target="https://www.imbolpa.com.co/contactenos/" TargetMode="External"/><Relationship Id="rId6" Type="http://schemas.openxmlformats.org/officeDocument/2006/relationships/hyperlink" Target="https://www.suquin.com.co/" TargetMode="External"/><Relationship Id="rId11" Type="http://schemas.openxmlformats.org/officeDocument/2006/relationships/hyperlink" Target="https://www.inprolacdecolombia.com/" TargetMode="External"/><Relationship Id="rId5" Type="http://schemas.openxmlformats.org/officeDocument/2006/relationships/hyperlink" Target="https://www.suquin.com.co/" TargetMode="External"/><Relationship Id="rId15" Type="http://schemas.openxmlformats.org/officeDocument/2006/relationships/hyperlink" Target="https://www.homecenter.com.co/homecenter-co/" TargetMode="External"/><Relationship Id="rId10" Type="http://schemas.openxmlformats.org/officeDocument/2006/relationships/hyperlink" Target="https://www.inprolacdecolombia.com/" TargetMode="External"/><Relationship Id="rId19" Type="http://schemas.openxmlformats.org/officeDocument/2006/relationships/hyperlink" Target="https://genesiscolombia.com/featured_item/queso/" TargetMode="External"/><Relationship Id="rId4" Type="http://schemas.openxmlformats.org/officeDocument/2006/relationships/hyperlink" Target="https://www.dry-ager.co/" TargetMode="External"/><Relationship Id="rId9" Type="http://schemas.openxmlformats.org/officeDocument/2006/relationships/hyperlink" Target="https://www.imbolpa.com.co/contactenos/" TargetMode="External"/><Relationship Id="rId14" Type="http://schemas.openxmlformats.org/officeDocument/2006/relationships/hyperlink" Target="https://www.homecenter.com.co/homecenter-c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DBB2-6A09-4B51-B430-00CEADF62D36}">
  <dimension ref="B2:L40"/>
  <sheetViews>
    <sheetView showGridLines="0" topLeftCell="B8" zoomScale="80" zoomScaleNormal="80" workbookViewId="0">
      <selection activeCell="D20" sqref="D18:D20"/>
    </sheetView>
  </sheetViews>
  <sheetFormatPr baseColWidth="10" defaultRowHeight="15" x14ac:dyDescent="0.25"/>
  <cols>
    <col min="1" max="1" width="11.42578125" style="104"/>
    <col min="2" max="2" width="52.85546875" style="104" customWidth="1"/>
    <col min="3" max="3" width="18.5703125" style="104" bestFit="1" customWidth="1"/>
    <col min="4" max="4" width="19.28515625" style="104" bestFit="1" customWidth="1"/>
    <col min="5" max="12" width="17.140625" style="104" bestFit="1" customWidth="1"/>
    <col min="13" max="16384" width="11.42578125" style="104"/>
  </cols>
  <sheetData>
    <row r="2" spans="2:12" x14ac:dyDescent="0.25">
      <c r="B2" s="523" t="s">
        <v>355</v>
      </c>
      <c r="C2" s="524"/>
      <c r="D2" s="105">
        <v>762856</v>
      </c>
    </row>
    <row r="3" spans="2:12" ht="16.5" thickBot="1" x14ac:dyDescent="0.3">
      <c r="B3" s="106" t="s">
        <v>337</v>
      </c>
      <c r="C3" s="107" t="s">
        <v>338</v>
      </c>
      <c r="D3" s="108" t="s">
        <v>339</v>
      </c>
    </row>
    <row r="4" spans="2:12" ht="15.75" x14ac:dyDescent="0.25">
      <c r="B4" s="109">
        <v>7.0000000000000007E-2</v>
      </c>
      <c r="C4" s="110" t="s">
        <v>340</v>
      </c>
      <c r="D4" s="111">
        <f>+D2*B4</f>
        <v>53399.920000000006</v>
      </c>
    </row>
    <row r="5" spans="2:12" ht="15.75" x14ac:dyDescent="0.25">
      <c r="B5" s="112">
        <v>0.11</v>
      </c>
      <c r="C5" s="113">
        <v>4</v>
      </c>
      <c r="D5" s="114">
        <f>+D2*B5</f>
        <v>83914.16</v>
      </c>
    </row>
    <row r="6" spans="2:12" ht="16.5" thickBot="1" x14ac:dyDescent="0.3">
      <c r="B6" s="115"/>
      <c r="C6" s="116" t="s">
        <v>341</v>
      </c>
      <c r="D6" s="117">
        <f>D5+D4</f>
        <v>137314.08000000002</v>
      </c>
    </row>
    <row r="9" spans="2:12" ht="15.75" x14ac:dyDescent="0.25">
      <c r="B9" s="525" t="s">
        <v>356</v>
      </c>
      <c r="C9" s="525"/>
      <c r="D9" s="525"/>
      <c r="E9" s="525"/>
      <c r="F9" s="525"/>
      <c r="G9" s="525"/>
      <c r="H9" s="2"/>
      <c r="I9" s="2"/>
      <c r="J9" s="2"/>
      <c r="K9" s="2"/>
      <c r="L9" s="2"/>
    </row>
    <row r="10" spans="2:12" ht="15.75" x14ac:dyDescent="0.25">
      <c r="B10" s="118" t="s">
        <v>176</v>
      </c>
      <c r="C10" s="118">
        <v>2017</v>
      </c>
      <c r="D10" s="118">
        <v>2018</v>
      </c>
      <c r="E10" s="118">
        <v>2019</v>
      </c>
      <c r="F10" s="118">
        <v>2020</v>
      </c>
      <c r="G10" s="118">
        <v>2021</v>
      </c>
      <c r="H10" s="2"/>
      <c r="I10" s="2"/>
      <c r="J10" s="2"/>
      <c r="K10" s="2"/>
      <c r="L10" s="2"/>
    </row>
    <row r="11" spans="2:12" ht="15.75" x14ac:dyDescent="0.25">
      <c r="B11" s="118" t="s">
        <v>357</v>
      </c>
      <c r="C11" s="119">
        <v>1.4999999999999999E-2</v>
      </c>
      <c r="D11" s="119">
        <v>1.9E-2</v>
      </c>
      <c r="E11" s="119">
        <v>1.7999999999999999E-2</v>
      </c>
      <c r="F11" s="119">
        <v>1.4999999999999999E-2</v>
      </c>
      <c r="G11" s="119">
        <v>1.0999999999999999E-2</v>
      </c>
      <c r="H11" s="7"/>
      <c r="I11" s="2"/>
      <c r="J11" s="2"/>
      <c r="K11" s="2"/>
      <c r="L11" s="2"/>
    </row>
    <row r="12" spans="2:12" ht="15.75" x14ac:dyDescent="0.25">
      <c r="B12" s="118" t="s">
        <v>358</v>
      </c>
      <c r="C12" s="120">
        <f>+SUM(C11:G11)/5</f>
        <v>1.5599999999999999E-2</v>
      </c>
      <c r="D12" s="2"/>
      <c r="E12" s="2"/>
      <c r="F12" s="2"/>
      <c r="G12" s="2"/>
      <c r="H12" s="1"/>
      <c r="I12" s="2"/>
      <c r="J12" s="2"/>
      <c r="K12" s="2"/>
      <c r="L12" s="2"/>
    </row>
    <row r="13" spans="2:12" ht="15.75" x14ac:dyDescent="0.25">
      <c r="B13" s="2"/>
      <c r="C13" s="2"/>
      <c r="D13" s="2"/>
      <c r="E13" s="2"/>
      <c r="F13" s="2"/>
      <c r="G13" s="2"/>
      <c r="H13" s="1"/>
      <c r="I13" s="2"/>
      <c r="J13" s="2"/>
      <c r="K13" s="2"/>
      <c r="L13" s="2"/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ht="16.5" thickBot="1" x14ac:dyDescent="0.3">
      <c r="B15" s="526" t="s">
        <v>359</v>
      </c>
      <c r="C15" s="533" t="s">
        <v>199</v>
      </c>
      <c r="D15" s="534"/>
      <c r="E15" s="533" t="s">
        <v>189</v>
      </c>
      <c r="F15" s="534"/>
      <c r="G15" s="533" t="s">
        <v>190</v>
      </c>
      <c r="H15" s="534"/>
      <c r="I15" s="533" t="s">
        <v>200</v>
      </c>
      <c r="J15" s="534"/>
      <c r="K15" s="535" t="s">
        <v>201</v>
      </c>
      <c r="L15" s="534"/>
    </row>
    <row r="16" spans="2:12" ht="16.5" thickBot="1" x14ac:dyDescent="0.3">
      <c r="B16" s="527"/>
      <c r="C16" s="121" t="s">
        <v>360</v>
      </c>
      <c r="D16" s="122" t="s">
        <v>361</v>
      </c>
      <c r="E16" s="121" t="s">
        <v>360</v>
      </c>
      <c r="F16" s="122" t="s">
        <v>361</v>
      </c>
      <c r="G16" s="121" t="s">
        <v>360</v>
      </c>
      <c r="H16" s="122" t="s">
        <v>361</v>
      </c>
      <c r="I16" s="121" t="s">
        <v>360</v>
      </c>
      <c r="J16" s="122" t="s">
        <v>361</v>
      </c>
      <c r="K16" s="121" t="s">
        <v>360</v>
      </c>
      <c r="L16" s="122" t="s">
        <v>361</v>
      </c>
    </row>
    <row r="17" spans="2:12" ht="15.75" x14ac:dyDescent="0.25">
      <c r="B17" s="123" t="s">
        <v>342</v>
      </c>
      <c r="C17" s="124">
        <f>+D5</f>
        <v>83914.16</v>
      </c>
      <c r="D17" s="124">
        <f>+D4</f>
        <v>53399.920000000006</v>
      </c>
      <c r="E17" s="124">
        <f>+C17+(C17*$C$12)</f>
        <v>85223.220895999999</v>
      </c>
      <c r="F17" s="124">
        <f>+D17+(D17*$C$12)</f>
        <v>54232.958752000006</v>
      </c>
      <c r="G17" s="124">
        <f>+E17+(E17*C12)</f>
        <v>86552.703141977603</v>
      </c>
      <c r="H17" s="124">
        <f>+F17+(F17*C12)</f>
        <v>55078.992908531203</v>
      </c>
      <c r="I17" s="124">
        <f>+G17+(G17*C12)</f>
        <v>87902.925310992447</v>
      </c>
      <c r="J17" s="124">
        <f>+H17+(H17*C12)</f>
        <v>55938.225197904292</v>
      </c>
      <c r="K17" s="124">
        <f>+I17+(I17*C12)</f>
        <v>89274.210945843923</v>
      </c>
      <c r="L17" s="124">
        <f>+J17+(J17*C12)</f>
        <v>56810.861510991599</v>
      </c>
    </row>
    <row r="18" spans="2:12" ht="15.75" x14ac:dyDescent="0.25">
      <c r="B18" s="125" t="s">
        <v>362</v>
      </c>
      <c r="C18" s="151">
        <v>0.36799999999999999</v>
      </c>
      <c r="D18" s="153">
        <v>0.36799999999999999</v>
      </c>
      <c r="E18" s="126">
        <f t="shared" ref="E18:L22" si="0">+C18</f>
        <v>0.36799999999999999</v>
      </c>
      <c r="F18" s="127">
        <f t="shared" si="0"/>
        <v>0.36799999999999999</v>
      </c>
      <c r="G18" s="126">
        <f t="shared" si="0"/>
        <v>0.36799999999999999</v>
      </c>
      <c r="H18" s="127">
        <f t="shared" si="0"/>
        <v>0.36799999999999999</v>
      </c>
      <c r="I18" s="126">
        <f t="shared" si="0"/>
        <v>0.36799999999999999</v>
      </c>
      <c r="J18" s="127">
        <f t="shared" si="0"/>
        <v>0.36799999999999999</v>
      </c>
      <c r="K18" s="126">
        <f t="shared" si="0"/>
        <v>0.36799999999999999</v>
      </c>
      <c r="L18" s="127">
        <f t="shared" si="0"/>
        <v>0.36799999999999999</v>
      </c>
    </row>
    <row r="19" spans="2:12" ht="15.75" x14ac:dyDescent="0.25">
      <c r="B19" s="125" t="s">
        <v>397</v>
      </c>
      <c r="C19" s="151">
        <v>0.36199999999999999</v>
      </c>
      <c r="D19" s="153">
        <v>0.36199999999999999</v>
      </c>
      <c r="E19" s="126">
        <f t="shared" ref="E19:E20" si="1">+C19</f>
        <v>0.36199999999999999</v>
      </c>
      <c r="F19" s="127">
        <f t="shared" ref="F19:F20" si="2">+D19</f>
        <v>0.36199999999999999</v>
      </c>
      <c r="G19" s="126">
        <f t="shared" ref="G19:G20" si="3">+E19</f>
        <v>0.36199999999999999</v>
      </c>
      <c r="H19" s="127">
        <f t="shared" ref="H19:H20" si="4">+F19</f>
        <v>0.36199999999999999</v>
      </c>
      <c r="I19" s="126">
        <f t="shared" ref="I19:I20" si="5">+G19</f>
        <v>0.36199999999999999</v>
      </c>
      <c r="J19" s="127">
        <f t="shared" ref="J19:J20" si="6">+H19</f>
        <v>0.36199999999999999</v>
      </c>
      <c r="K19" s="126">
        <f t="shared" ref="K19:K20" si="7">+I19</f>
        <v>0.36199999999999999</v>
      </c>
      <c r="L19" s="127">
        <f t="shared" ref="L19:L20" si="8">+J19</f>
        <v>0.36199999999999999</v>
      </c>
    </row>
    <row r="20" spans="2:12" ht="15.75" x14ac:dyDescent="0.25">
      <c r="B20" s="125" t="s">
        <v>398</v>
      </c>
      <c r="C20" s="151">
        <v>0.247</v>
      </c>
      <c r="D20" s="153">
        <v>0.247</v>
      </c>
      <c r="E20" s="126">
        <f t="shared" si="1"/>
        <v>0.247</v>
      </c>
      <c r="F20" s="127">
        <f t="shared" si="2"/>
        <v>0.247</v>
      </c>
      <c r="G20" s="126">
        <f t="shared" si="3"/>
        <v>0.247</v>
      </c>
      <c r="H20" s="127">
        <f t="shared" si="4"/>
        <v>0.247</v>
      </c>
      <c r="I20" s="126">
        <f t="shared" si="5"/>
        <v>0.247</v>
      </c>
      <c r="J20" s="127">
        <f t="shared" si="6"/>
        <v>0.247</v>
      </c>
      <c r="K20" s="126">
        <f t="shared" si="7"/>
        <v>0.247</v>
      </c>
      <c r="L20" s="127">
        <f t="shared" si="8"/>
        <v>0.247</v>
      </c>
    </row>
    <row r="21" spans="2:12" ht="15.75" x14ac:dyDescent="0.25">
      <c r="B21" s="125" t="s">
        <v>363</v>
      </c>
      <c r="C21" s="152">
        <v>0.96</v>
      </c>
      <c r="D21" s="153">
        <v>0.96</v>
      </c>
      <c r="E21" s="126">
        <f t="shared" si="0"/>
        <v>0.96</v>
      </c>
      <c r="F21" s="127">
        <f t="shared" si="0"/>
        <v>0.96</v>
      </c>
      <c r="G21" s="126">
        <f t="shared" si="0"/>
        <v>0.96</v>
      </c>
      <c r="H21" s="127">
        <f t="shared" si="0"/>
        <v>0.96</v>
      </c>
      <c r="I21" s="126">
        <f t="shared" si="0"/>
        <v>0.96</v>
      </c>
      <c r="J21" s="127">
        <f t="shared" si="0"/>
        <v>0.96</v>
      </c>
      <c r="K21" s="126">
        <f t="shared" si="0"/>
        <v>0.96</v>
      </c>
      <c r="L21" s="127">
        <f t="shared" si="0"/>
        <v>0.96</v>
      </c>
    </row>
    <row r="22" spans="2:12" ht="16.5" thickBot="1" x14ac:dyDescent="0.3">
      <c r="B22" s="128" t="s">
        <v>364</v>
      </c>
      <c r="C22" s="154">
        <v>0.47499999999999998</v>
      </c>
      <c r="D22" s="155">
        <v>0.47499999999999998</v>
      </c>
      <c r="E22" s="129">
        <f t="shared" si="0"/>
        <v>0.47499999999999998</v>
      </c>
      <c r="F22" s="130">
        <f t="shared" si="0"/>
        <v>0.47499999999999998</v>
      </c>
      <c r="G22" s="129">
        <f t="shared" si="0"/>
        <v>0.47499999999999998</v>
      </c>
      <c r="H22" s="130">
        <f t="shared" si="0"/>
        <v>0.47499999999999998</v>
      </c>
      <c r="I22" s="129">
        <f t="shared" si="0"/>
        <v>0.47499999999999998</v>
      </c>
      <c r="J22" s="130">
        <f t="shared" si="0"/>
        <v>0.47499999999999998</v>
      </c>
      <c r="K22" s="129">
        <f t="shared" si="0"/>
        <v>0.47499999999999998</v>
      </c>
      <c r="L22" s="130">
        <f t="shared" si="0"/>
        <v>0.47499999999999998</v>
      </c>
    </row>
    <row r="23" spans="2:12" ht="15.75" x14ac:dyDescent="0.25">
      <c r="B23" s="2"/>
      <c r="C23" s="124">
        <f>C17*C18*C21*C22</f>
        <v>14081.46736128</v>
      </c>
      <c r="D23" s="2"/>
      <c r="E23" s="2"/>
      <c r="F23" s="2"/>
      <c r="G23" s="2"/>
      <c r="H23" s="2"/>
      <c r="I23" s="2"/>
      <c r="J23" s="2"/>
      <c r="K23" s="2"/>
      <c r="L23" s="2"/>
    </row>
    <row r="24" spans="2:12" ht="16.5" thickBot="1" x14ac:dyDescent="0.3">
      <c r="B24" s="2"/>
      <c r="C24" s="2">
        <f>C23/C17</f>
        <v>0.16780799999999998</v>
      </c>
      <c r="D24" s="2">
        <f>C35*C23</f>
        <v>70.407336806399996</v>
      </c>
      <c r="E24" s="2"/>
      <c r="F24" s="2"/>
      <c r="G24" s="2"/>
      <c r="H24" s="2"/>
      <c r="I24" s="2"/>
      <c r="J24" s="2"/>
      <c r="K24" s="2"/>
      <c r="L24" s="2"/>
    </row>
    <row r="25" spans="2:12" ht="16.5" hidden="1" thickBot="1" x14ac:dyDescent="0.3">
      <c r="B25" s="526" t="s">
        <v>365</v>
      </c>
      <c r="C25" s="521" t="s">
        <v>199</v>
      </c>
      <c r="D25" s="522"/>
      <c r="E25" s="521" t="s">
        <v>189</v>
      </c>
      <c r="F25" s="522"/>
      <c r="G25" s="521" t="s">
        <v>190</v>
      </c>
      <c r="H25" s="522"/>
      <c r="I25" s="521" t="s">
        <v>200</v>
      </c>
      <c r="J25" s="522"/>
      <c r="K25" s="521" t="s">
        <v>201</v>
      </c>
      <c r="L25" s="522"/>
    </row>
    <row r="26" spans="2:12" ht="16.5" hidden="1" thickBot="1" x14ac:dyDescent="0.3">
      <c r="B26" s="527"/>
      <c r="C26" s="121" t="s">
        <v>360</v>
      </c>
      <c r="D26" s="131" t="s">
        <v>361</v>
      </c>
      <c r="E26" s="121" t="s">
        <v>360</v>
      </c>
      <c r="F26" s="131" t="s">
        <v>361</v>
      </c>
      <c r="G26" s="121" t="s">
        <v>360</v>
      </c>
      <c r="H26" s="131" t="s">
        <v>361</v>
      </c>
      <c r="I26" s="121" t="s">
        <v>360</v>
      </c>
      <c r="J26" s="131" t="s">
        <v>361</v>
      </c>
      <c r="K26" s="121" t="s">
        <v>360</v>
      </c>
      <c r="L26" s="131" t="s">
        <v>361</v>
      </c>
    </row>
    <row r="27" spans="2:12" ht="15.75" hidden="1" x14ac:dyDescent="0.25">
      <c r="B27" s="132" t="s">
        <v>362</v>
      </c>
      <c r="C27" s="133">
        <f t="shared" ref="C27:L27" si="9">+C17*C18</f>
        <v>30880.410879999999</v>
      </c>
      <c r="D27" s="134">
        <f t="shared" si="9"/>
        <v>19651.170560000002</v>
      </c>
      <c r="E27" s="133">
        <f>+E17*E18</f>
        <v>31362.145289728</v>
      </c>
      <c r="F27" s="134">
        <f t="shared" si="9"/>
        <v>19957.728820736003</v>
      </c>
      <c r="G27" s="133">
        <f t="shared" si="9"/>
        <v>31851.394756247759</v>
      </c>
      <c r="H27" s="134">
        <f t="shared" si="9"/>
        <v>20269.069390339482</v>
      </c>
      <c r="I27" s="133">
        <f t="shared" si="9"/>
        <v>32348.276514445221</v>
      </c>
      <c r="J27" s="134">
        <f t="shared" si="9"/>
        <v>20585.266872828779</v>
      </c>
      <c r="K27" s="133">
        <f t="shared" si="9"/>
        <v>32852.909628070563</v>
      </c>
      <c r="L27" s="134">
        <f t="shared" si="9"/>
        <v>20906.397036044909</v>
      </c>
    </row>
    <row r="28" spans="2:12" ht="15.75" hidden="1" x14ac:dyDescent="0.25">
      <c r="B28" s="125" t="s">
        <v>366</v>
      </c>
      <c r="C28" s="135">
        <f t="shared" ref="C28:L29" si="10">+C27*C21</f>
        <v>29645.194444799999</v>
      </c>
      <c r="D28" s="136">
        <f t="shared" si="10"/>
        <v>18865.123737600003</v>
      </c>
      <c r="E28" s="135">
        <f>+E27*E21</f>
        <v>30107.659478138878</v>
      </c>
      <c r="F28" s="136">
        <f t="shared" si="10"/>
        <v>19159.419667906561</v>
      </c>
      <c r="G28" s="135">
        <f t="shared" si="10"/>
        <v>30577.338965997846</v>
      </c>
      <c r="H28" s="136">
        <f t="shared" si="10"/>
        <v>19458.306614725901</v>
      </c>
      <c r="I28" s="135">
        <f t="shared" si="10"/>
        <v>31054.345453867412</v>
      </c>
      <c r="J28" s="136">
        <f t="shared" si="10"/>
        <v>19761.856197915626</v>
      </c>
      <c r="K28" s="135">
        <f t="shared" si="10"/>
        <v>31538.793242947741</v>
      </c>
      <c r="L28" s="136">
        <f t="shared" si="10"/>
        <v>20070.141154603112</v>
      </c>
    </row>
    <row r="29" spans="2:12" ht="16.5" hidden="1" thickBot="1" x14ac:dyDescent="0.3">
      <c r="B29" s="137" t="s">
        <v>364</v>
      </c>
      <c r="C29" s="138">
        <f>+C28*C22</f>
        <v>14081.46736128</v>
      </c>
      <c r="D29" s="139">
        <f t="shared" si="10"/>
        <v>8960.9337753600012</v>
      </c>
      <c r="E29" s="138">
        <f t="shared" si="10"/>
        <v>14301.138252115967</v>
      </c>
      <c r="F29" s="139">
        <f t="shared" si="10"/>
        <v>9100.7243422556166</v>
      </c>
      <c r="G29" s="138">
        <f t="shared" si="10"/>
        <v>14524.236008848977</v>
      </c>
      <c r="H29" s="139">
        <f t="shared" si="10"/>
        <v>9242.6956419948019</v>
      </c>
      <c r="I29" s="138">
        <f t="shared" si="10"/>
        <v>14750.81409058702</v>
      </c>
      <c r="J29" s="139">
        <f t="shared" si="10"/>
        <v>9386.8816940099223</v>
      </c>
      <c r="K29" s="138">
        <f t="shared" si="10"/>
        <v>14980.926790400175</v>
      </c>
      <c r="L29" s="139">
        <f t="shared" si="10"/>
        <v>9533.3170484364782</v>
      </c>
    </row>
    <row r="30" spans="2:12" ht="16.5" thickBot="1" x14ac:dyDescent="0.3">
      <c r="B30" s="140" t="s">
        <v>399</v>
      </c>
      <c r="C30" s="141">
        <f>C17*C18*C21*C22</f>
        <v>14081.46736128</v>
      </c>
      <c r="D30" s="141">
        <f t="shared" ref="D30:L30" si="11">D17*D18*D21*D22</f>
        <v>8960.9337753600012</v>
      </c>
      <c r="E30" s="141">
        <f t="shared" si="11"/>
        <v>14301.138252115967</v>
      </c>
      <c r="F30" s="141">
        <f t="shared" si="11"/>
        <v>9100.7243422556166</v>
      </c>
      <c r="G30" s="141">
        <f t="shared" si="11"/>
        <v>14524.236008848977</v>
      </c>
      <c r="H30" s="141">
        <f t="shared" si="11"/>
        <v>9242.6956419948019</v>
      </c>
      <c r="I30" s="141">
        <f t="shared" si="11"/>
        <v>14750.81409058702</v>
      </c>
      <c r="J30" s="141">
        <f t="shared" si="11"/>
        <v>9386.8816940099223</v>
      </c>
      <c r="K30" s="141">
        <f t="shared" si="11"/>
        <v>14980.926790400175</v>
      </c>
      <c r="L30" s="141">
        <f t="shared" si="11"/>
        <v>9533.3170484364782</v>
      </c>
    </row>
    <row r="31" spans="2:12" ht="16.5" thickBot="1" x14ac:dyDescent="0.3">
      <c r="B31" s="140" t="s">
        <v>400</v>
      </c>
      <c r="C31" s="141">
        <f>C17*C19*C21*C22</f>
        <v>13851.87821952</v>
      </c>
      <c r="D31" s="141">
        <f t="shared" ref="D31:L31" si="12">D17*D19*D21*D22</f>
        <v>8814.8315942399986</v>
      </c>
      <c r="E31" s="141">
        <f t="shared" si="12"/>
        <v>14067.96751974451</v>
      </c>
      <c r="F31" s="141">
        <f t="shared" si="12"/>
        <v>8952.3429671101439</v>
      </c>
      <c r="G31" s="141">
        <f t="shared" si="12"/>
        <v>14287.427813052524</v>
      </c>
      <c r="H31" s="141">
        <f t="shared" si="12"/>
        <v>9091.9995173970619</v>
      </c>
      <c r="I31" s="141">
        <f t="shared" si="12"/>
        <v>14510.311686936142</v>
      </c>
      <c r="J31" s="141">
        <f t="shared" si="12"/>
        <v>9233.8347098684571</v>
      </c>
      <c r="K31" s="141">
        <f t="shared" si="12"/>
        <v>14736.672549252346</v>
      </c>
      <c r="L31" s="141">
        <f t="shared" si="12"/>
        <v>9377.882531342404</v>
      </c>
    </row>
    <row r="32" spans="2:12" ht="16.5" thickBot="1" x14ac:dyDescent="0.3">
      <c r="B32" s="140" t="s">
        <v>401</v>
      </c>
      <c r="C32" s="141">
        <f>C17*C20*C21*C22</f>
        <v>9451.4196691199995</v>
      </c>
      <c r="D32" s="141">
        <f t="shared" ref="D32:L32" si="13">D17*D20*D21*D22</f>
        <v>6014.5397894400003</v>
      </c>
      <c r="E32" s="141">
        <f t="shared" si="13"/>
        <v>9598.8618159582711</v>
      </c>
      <c r="F32" s="141">
        <f t="shared" si="13"/>
        <v>6108.3666101552644</v>
      </c>
      <c r="G32" s="141">
        <f t="shared" si="13"/>
        <v>9748.6040602872199</v>
      </c>
      <c r="H32" s="141">
        <f t="shared" si="13"/>
        <v>6203.6571292736862</v>
      </c>
      <c r="I32" s="141">
        <f t="shared" si="13"/>
        <v>9900.6822836277006</v>
      </c>
      <c r="J32" s="141">
        <f t="shared" si="13"/>
        <v>6300.4341804903561</v>
      </c>
      <c r="K32" s="141">
        <f t="shared" si="13"/>
        <v>10055.132927252293</v>
      </c>
      <c r="L32" s="141">
        <f t="shared" si="13"/>
        <v>6398.7209537060053</v>
      </c>
    </row>
    <row r="33" spans="2:12" ht="16.5" thickBot="1" x14ac:dyDescent="0.3">
      <c r="B33" s="140" t="s">
        <v>402</v>
      </c>
      <c r="C33" s="141">
        <f>C30+C31*2+C32*4</f>
        <v>79590.902476799994</v>
      </c>
      <c r="D33" s="141">
        <f t="shared" ref="D33:L33" si="14">D30+D31*2+D32*4</f>
        <v>50648.756121600003</v>
      </c>
      <c r="E33" s="141">
        <f t="shared" si="14"/>
        <v>80832.520555438066</v>
      </c>
      <c r="F33" s="141">
        <f t="shared" si="14"/>
        <v>51438.876717096966</v>
      </c>
      <c r="G33" s="141">
        <f t="shared" si="14"/>
        <v>82093.5078761029</v>
      </c>
      <c r="H33" s="141">
        <f t="shared" si="14"/>
        <v>52241.323193883669</v>
      </c>
      <c r="I33" s="141">
        <f t="shared" si="14"/>
        <v>83374.1665989701</v>
      </c>
      <c r="J33" s="141">
        <f t="shared" si="14"/>
        <v>53056.287835708259</v>
      </c>
      <c r="K33" s="141">
        <f t="shared" si="14"/>
        <v>84674.80359791404</v>
      </c>
      <c r="L33" s="141">
        <f t="shared" si="14"/>
        <v>53883.965925945304</v>
      </c>
    </row>
    <row r="34" spans="2:12" ht="16.5" thickBot="1" x14ac:dyDescent="0.3">
      <c r="B34" s="2" t="s">
        <v>367</v>
      </c>
      <c r="C34" s="142">
        <f>+C30/C17</f>
        <v>0.16780799999999998</v>
      </c>
      <c r="D34" s="142">
        <f>+D30/D17</f>
        <v>0.16780800000000001</v>
      </c>
      <c r="E34" s="143"/>
      <c r="F34" s="143"/>
      <c r="G34" s="143"/>
      <c r="H34" s="143"/>
      <c r="I34" s="143"/>
      <c r="J34" s="143"/>
      <c r="K34" s="143"/>
      <c r="L34" s="143"/>
    </row>
    <row r="35" spans="2:12" ht="16.5" thickBot="1" x14ac:dyDescent="0.3">
      <c r="B35" s="144" t="s">
        <v>368</v>
      </c>
      <c r="C35" s="145">
        <v>5.0000000000000001E-3</v>
      </c>
      <c r="D35" s="146">
        <v>0.01</v>
      </c>
      <c r="E35" s="146">
        <f t="shared" ref="E35:L35" si="15">+C35</f>
        <v>5.0000000000000001E-3</v>
      </c>
      <c r="F35" s="146">
        <f t="shared" si="15"/>
        <v>0.01</v>
      </c>
      <c r="G35" s="146">
        <f t="shared" si="15"/>
        <v>5.0000000000000001E-3</v>
      </c>
      <c r="H35" s="146">
        <f t="shared" si="15"/>
        <v>0.01</v>
      </c>
      <c r="I35" s="146">
        <f t="shared" si="15"/>
        <v>5.0000000000000001E-3</v>
      </c>
      <c r="J35" s="146">
        <f t="shared" si="15"/>
        <v>0.01</v>
      </c>
      <c r="K35" s="146">
        <f t="shared" si="15"/>
        <v>5.0000000000000001E-3</v>
      </c>
      <c r="L35" s="146">
        <f t="shared" si="15"/>
        <v>0.01</v>
      </c>
    </row>
    <row r="36" spans="2:12" ht="16.5" thickBot="1" x14ac:dyDescent="0.3">
      <c r="B36" s="147" t="s">
        <v>369</v>
      </c>
      <c r="C36" s="148">
        <f>C33*C35</f>
        <v>397.954512384</v>
      </c>
      <c r="D36" s="148">
        <f t="shared" ref="D36:L36" si="16">D33*D35</f>
        <v>506.48756121600002</v>
      </c>
      <c r="E36" s="148">
        <f t="shared" si="16"/>
        <v>404.16260277719033</v>
      </c>
      <c r="F36" s="148">
        <f t="shared" si="16"/>
        <v>514.38876717096969</v>
      </c>
      <c r="G36" s="148">
        <f t="shared" si="16"/>
        <v>410.46753938051449</v>
      </c>
      <c r="H36" s="148">
        <f t="shared" si="16"/>
        <v>522.4132319388367</v>
      </c>
      <c r="I36" s="148">
        <f t="shared" si="16"/>
        <v>416.8708329948505</v>
      </c>
      <c r="J36" s="148">
        <f t="shared" si="16"/>
        <v>530.56287835708258</v>
      </c>
      <c r="K36" s="148">
        <f t="shared" si="16"/>
        <v>423.37401798957023</v>
      </c>
      <c r="L36" s="148">
        <f t="shared" si="16"/>
        <v>538.83965925945301</v>
      </c>
    </row>
    <row r="37" spans="2:12" ht="15.75" x14ac:dyDescent="0.25">
      <c r="B37" s="78"/>
      <c r="C37" s="149"/>
      <c r="D37" s="149"/>
      <c r="E37" s="149"/>
      <c r="F37" s="149"/>
      <c r="G37" s="150"/>
      <c r="H37" s="149"/>
      <c r="I37" s="149"/>
      <c r="J37" s="149"/>
      <c r="K37" s="149"/>
      <c r="L37" s="149"/>
    </row>
    <row r="38" spans="2:12" ht="15.75" x14ac:dyDescent="0.25">
      <c r="B38" s="120" t="s">
        <v>370</v>
      </c>
      <c r="C38" s="530">
        <f>C39*12</f>
        <v>10853.304883199999</v>
      </c>
      <c r="D38" s="531"/>
      <c r="E38" s="530">
        <f t="shared" ref="E38" si="17">E39*12</f>
        <v>11022.616439377922</v>
      </c>
      <c r="F38" s="531"/>
      <c r="G38" s="530">
        <f t="shared" ref="G38" si="18">G39*12</f>
        <v>11194.569255832215</v>
      </c>
      <c r="H38" s="531"/>
      <c r="I38" s="530">
        <f t="shared" ref="I38" si="19">I39*12</f>
        <v>11369.204536223197</v>
      </c>
      <c r="J38" s="531"/>
      <c r="K38" s="530">
        <f t="shared" ref="K38" si="20">K39*12</f>
        <v>11546.56412698828</v>
      </c>
      <c r="L38" s="531"/>
    </row>
    <row r="39" spans="2:12" ht="15.75" x14ac:dyDescent="0.25">
      <c r="B39" s="120" t="s">
        <v>371</v>
      </c>
      <c r="C39" s="532">
        <f>C36+D36</f>
        <v>904.44207359999996</v>
      </c>
      <c r="D39" s="532"/>
      <c r="E39" s="532">
        <f>E36+F36</f>
        <v>918.55136994816007</v>
      </c>
      <c r="F39" s="532"/>
      <c r="G39" s="532">
        <f t="shared" ref="G39" si="21">G36+H36</f>
        <v>932.8807713193512</v>
      </c>
      <c r="H39" s="532"/>
      <c r="I39" s="532">
        <f t="shared" ref="I39" si="22">I36+J36</f>
        <v>947.43371135193308</v>
      </c>
      <c r="J39" s="532"/>
      <c r="K39" s="532">
        <f t="shared" ref="K39" si="23">K36+L36</f>
        <v>962.21367724902325</v>
      </c>
      <c r="L39" s="532"/>
    </row>
    <row r="40" spans="2:12" ht="15.75" x14ac:dyDescent="0.25">
      <c r="B40" s="120" t="s">
        <v>372</v>
      </c>
      <c r="C40" s="528">
        <f>+C39/26</f>
        <v>34.786233599999996</v>
      </c>
      <c r="D40" s="529"/>
      <c r="E40" s="528">
        <f t="shared" ref="E40" si="24">+E39/26</f>
        <v>35.328898844160001</v>
      </c>
      <c r="F40" s="529"/>
      <c r="G40" s="528">
        <f t="shared" ref="G40" si="25">+G39/26</f>
        <v>35.880029666128891</v>
      </c>
      <c r="H40" s="529"/>
      <c r="I40" s="528">
        <f t="shared" ref="I40" si="26">+I39/26</f>
        <v>36.439758128920502</v>
      </c>
      <c r="J40" s="529"/>
      <c r="K40" s="528">
        <f t="shared" ref="K40" si="27">+K39/26</f>
        <v>37.008218355731664</v>
      </c>
      <c r="L40" s="529"/>
    </row>
  </sheetData>
  <mergeCells count="29">
    <mergeCell ref="I38:J38"/>
    <mergeCell ref="K38:L38"/>
    <mergeCell ref="I40:J40"/>
    <mergeCell ref="K40:L40"/>
    <mergeCell ref="K39:L39"/>
    <mergeCell ref="I39:J39"/>
    <mergeCell ref="I15:J15"/>
    <mergeCell ref="K15:L15"/>
    <mergeCell ref="B15:B16"/>
    <mergeCell ref="C15:D15"/>
    <mergeCell ref="E15:F15"/>
    <mergeCell ref="G15:H15"/>
    <mergeCell ref="B2:C2"/>
    <mergeCell ref="B9:G9"/>
    <mergeCell ref="B25:B26"/>
    <mergeCell ref="E40:F40"/>
    <mergeCell ref="G40:H40"/>
    <mergeCell ref="C38:D38"/>
    <mergeCell ref="E38:F38"/>
    <mergeCell ref="G38:H38"/>
    <mergeCell ref="C40:D40"/>
    <mergeCell ref="C39:D39"/>
    <mergeCell ref="E39:F39"/>
    <mergeCell ref="G39:H39"/>
    <mergeCell ref="K25:L25"/>
    <mergeCell ref="I25:J25"/>
    <mergeCell ref="G25:H25"/>
    <mergeCell ref="E25:F25"/>
    <mergeCell ref="C25:D2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19CF-7821-4F6B-AA2D-A79CB417283C}">
  <dimension ref="B1:K41"/>
  <sheetViews>
    <sheetView showGridLines="0" zoomScale="80" zoomScaleNormal="80" workbookViewId="0">
      <selection activeCell="B12" sqref="B12:F12"/>
    </sheetView>
  </sheetViews>
  <sheetFormatPr baseColWidth="10" defaultColWidth="11.42578125" defaultRowHeight="15.75" x14ac:dyDescent="0.25"/>
  <cols>
    <col min="1" max="1" width="11.42578125" style="2"/>
    <col min="2" max="2" width="31" style="2" customWidth="1"/>
    <col min="3" max="3" width="48" style="2" customWidth="1"/>
    <col min="4" max="4" width="14.140625" style="2" bestFit="1" customWidth="1"/>
    <col min="5" max="5" width="14.28515625" style="2" bestFit="1" customWidth="1"/>
    <col min="6" max="6" width="15.28515625" style="2" bestFit="1" customWidth="1"/>
    <col min="7" max="7" width="14.140625" style="2" customWidth="1"/>
    <col min="8" max="8" width="33.7109375" style="2" bestFit="1" customWidth="1"/>
    <col min="9" max="9" width="62.85546875" style="2" bestFit="1" customWidth="1"/>
    <col min="10" max="10" width="50.85546875" style="2" bestFit="1" customWidth="1"/>
    <col min="11" max="16384" width="11.42578125" style="2"/>
  </cols>
  <sheetData>
    <row r="1" spans="2:9" ht="16.5" thickBot="1" x14ac:dyDescent="0.3"/>
    <row r="2" spans="2:9" ht="16.5" thickBot="1" x14ac:dyDescent="0.3">
      <c r="B2" s="156" t="s">
        <v>260</v>
      </c>
      <c r="C2" s="157" t="s">
        <v>261</v>
      </c>
      <c r="D2" s="158" t="s">
        <v>262</v>
      </c>
      <c r="E2" s="157" t="s">
        <v>263</v>
      </c>
      <c r="F2" s="159" t="s">
        <v>264</v>
      </c>
      <c r="G2" s="160"/>
      <c r="H2" s="161" t="s">
        <v>321</v>
      </c>
      <c r="I2" s="162" t="s">
        <v>377</v>
      </c>
    </row>
    <row r="3" spans="2:9" ht="47.25" x14ac:dyDescent="0.25">
      <c r="B3" s="163" t="s">
        <v>343</v>
      </c>
      <c r="C3" s="164" t="s">
        <v>344</v>
      </c>
      <c r="D3" s="165">
        <v>1</v>
      </c>
      <c r="E3" s="166">
        <v>20000000</v>
      </c>
      <c r="F3" s="167">
        <f>D3*E3</f>
        <v>20000000</v>
      </c>
      <c r="G3" s="168"/>
      <c r="H3" s="169" t="s">
        <v>376</v>
      </c>
      <c r="I3" s="170" t="s">
        <v>378</v>
      </c>
    </row>
    <row r="4" spans="2:9" ht="31.5" x14ac:dyDescent="0.25">
      <c r="B4" s="171" t="s">
        <v>345</v>
      </c>
      <c r="C4" s="172" t="s">
        <v>346</v>
      </c>
      <c r="D4" s="173">
        <v>1</v>
      </c>
      <c r="E4" s="174">
        <v>7000000</v>
      </c>
      <c r="F4" s="175">
        <f t="shared" ref="F4:F9" si="0">D4*E4</f>
        <v>7000000</v>
      </c>
      <c r="G4" s="168"/>
      <c r="H4" s="169" t="s">
        <v>376</v>
      </c>
      <c r="I4" s="170" t="s">
        <v>378</v>
      </c>
    </row>
    <row r="5" spans="2:9" ht="31.5" x14ac:dyDescent="0.25">
      <c r="B5" s="171" t="s">
        <v>184</v>
      </c>
      <c r="C5" s="172" t="s">
        <v>347</v>
      </c>
      <c r="D5" s="173">
        <v>1</v>
      </c>
      <c r="E5" s="174">
        <v>8500000</v>
      </c>
      <c r="F5" s="175">
        <f t="shared" si="0"/>
        <v>8500000</v>
      </c>
      <c r="G5" s="168"/>
      <c r="H5" s="169" t="s">
        <v>379</v>
      </c>
      <c r="I5" s="176" t="s">
        <v>328</v>
      </c>
    </row>
    <row r="6" spans="2:9" ht="31.5" x14ac:dyDescent="0.25">
      <c r="B6" s="171" t="s">
        <v>265</v>
      </c>
      <c r="C6" s="172" t="s">
        <v>266</v>
      </c>
      <c r="D6" s="173">
        <v>1</v>
      </c>
      <c r="E6" s="174">
        <v>700000</v>
      </c>
      <c r="F6" s="175">
        <f t="shared" si="0"/>
        <v>700000</v>
      </c>
      <c r="G6" s="168"/>
      <c r="H6" s="169" t="s">
        <v>380</v>
      </c>
      <c r="I6" s="177" t="s">
        <v>329</v>
      </c>
    </row>
    <row r="7" spans="2:9" ht="31.5" x14ac:dyDescent="0.25">
      <c r="B7" s="171" t="s">
        <v>267</v>
      </c>
      <c r="C7" s="172" t="s">
        <v>348</v>
      </c>
      <c r="D7" s="173">
        <v>1</v>
      </c>
      <c r="E7" s="174">
        <v>600000</v>
      </c>
      <c r="F7" s="175">
        <f t="shared" si="0"/>
        <v>600000</v>
      </c>
      <c r="G7" s="168"/>
      <c r="H7" s="169" t="s">
        <v>380</v>
      </c>
      <c r="I7" s="177" t="s">
        <v>329</v>
      </c>
    </row>
    <row r="8" spans="2:9" ht="78.75" x14ac:dyDescent="0.25">
      <c r="B8" s="171" t="s">
        <v>185</v>
      </c>
      <c r="C8" s="172" t="s">
        <v>349</v>
      </c>
      <c r="D8" s="173">
        <v>2</v>
      </c>
      <c r="E8" s="174">
        <v>80000000</v>
      </c>
      <c r="F8" s="175">
        <f t="shared" si="0"/>
        <v>160000000</v>
      </c>
      <c r="G8" s="168"/>
      <c r="H8" s="169" t="s">
        <v>381</v>
      </c>
      <c r="I8" s="170" t="s">
        <v>330</v>
      </c>
    </row>
    <row r="9" spans="2:9" x14ac:dyDescent="0.25">
      <c r="B9" s="171" t="s">
        <v>268</v>
      </c>
      <c r="C9" s="172" t="s">
        <v>269</v>
      </c>
      <c r="D9" s="173">
        <v>1</v>
      </c>
      <c r="E9" s="174">
        <v>45000</v>
      </c>
      <c r="F9" s="175">
        <f t="shared" si="0"/>
        <v>45000</v>
      </c>
      <c r="G9" s="168"/>
      <c r="H9" s="169" t="s">
        <v>322</v>
      </c>
      <c r="I9" s="176" t="s">
        <v>326</v>
      </c>
    </row>
    <row r="10" spans="2:9" ht="16.5" thickBot="1" x14ac:dyDescent="0.3">
      <c r="B10" s="171" t="s">
        <v>270</v>
      </c>
      <c r="C10" s="172" t="s">
        <v>271</v>
      </c>
      <c r="D10" s="173">
        <v>1</v>
      </c>
      <c r="E10" s="174">
        <v>125000</v>
      </c>
      <c r="F10" s="178">
        <v>125000</v>
      </c>
      <c r="G10" s="168"/>
      <c r="H10" s="179" t="s">
        <v>322</v>
      </c>
      <c r="I10" s="180" t="s">
        <v>326</v>
      </c>
    </row>
    <row r="11" spans="2:9" ht="16.5" thickBot="1" x14ac:dyDescent="0.3">
      <c r="B11" s="521" t="s">
        <v>272</v>
      </c>
      <c r="C11" s="543"/>
      <c r="D11" s="543"/>
      <c r="E11" s="522"/>
      <c r="F11" s="181">
        <f>SUM(F3:F10)</f>
        <v>196970000</v>
      </c>
      <c r="G11" s="182"/>
    </row>
    <row r="12" spans="2:9" ht="16.5" thickBot="1" x14ac:dyDescent="0.3">
      <c r="B12" s="553" t="s">
        <v>6</v>
      </c>
      <c r="C12" s="554"/>
      <c r="D12" s="554"/>
      <c r="E12" s="554"/>
      <c r="F12" s="555"/>
      <c r="G12" s="183"/>
    </row>
    <row r="13" spans="2:9" x14ac:dyDescent="0.25">
      <c r="B13" s="559" t="s">
        <v>414</v>
      </c>
      <c r="C13" s="560"/>
      <c r="D13" s="184">
        <v>1</v>
      </c>
      <c r="E13" s="185">
        <v>30000</v>
      </c>
      <c r="F13" s="186">
        <f>D13*E13</f>
        <v>30000</v>
      </c>
      <c r="G13" s="168"/>
      <c r="H13" s="187" t="s">
        <v>382</v>
      </c>
      <c r="I13" s="188" t="s">
        <v>384</v>
      </c>
    </row>
    <row r="14" spans="2:9" x14ac:dyDescent="0.25">
      <c r="B14" s="561" t="s">
        <v>373</v>
      </c>
      <c r="C14" s="562"/>
      <c r="D14" s="173">
        <v>1</v>
      </c>
      <c r="E14" s="189">
        <v>1500000</v>
      </c>
      <c r="F14" s="175">
        <f t="shared" ref="F14:F20" si="1">D14*E14</f>
        <v>1500000</v>
      </c>
      <c r="G14" s="168"/>
      <c r="H14" s="169" t="s">
        <v>376</v>
      </c>
      <c r="I14" s="170" t="s">
        <v>378</v>
      </c>
    </row>
    <row r="15" spans="2:9" x14ac:dyDescent="0.25">
      <c r="B15" s="561" t="s">
        <v>374</v>
      </c>
      <c r="C15" s="562"/>
      <c r="D15" s="173">
        <v>1</v>
      </c>
      <c r="E15" s="189">
        <v>1000000</v>
      </c>
      <c r="F15" s="175">
        <f t="shared" si="1"/>
        <v>1000000</v>
      </c>
      <c r="G15" s="168"/>
      <c r="H15" s="169" t="s">
        <v>376</v>
      </c>
      <c r="I15" s="170" t="s">
        <v>378</v>
      </c>
    </row>
    <row r="16" spans="2:9" x14ac:dyDescent="0.25">
      <c r="B16" s="561" t="s">
        <v>273</v>
      </c>
      <c r="C16" s="562"/>
      <c r="D16" s="173">
        <v>1</v>
      </c>
      <c r="E16" s="189">
        <v>120000</v>
      </c>
      <c r="F16" s="175">
        <f t="shared" si="1"/>
        <v>120000</v>
      </c>
      <c r="G16" s="168"/>
      <c r="H16" s="169" t="s">
        <v>376</v>
      </c>
      <c r="I16" s="170" t="s">
        <v>378</v>
      </c>
    </row>
    <row r="17" spans="2:11" x14ac:dyDescent="0.25">
      <c r="B17" s="561" t="s">
        <v>274</v>
      </c>
      <c r="C17" s="562"/>
      <c r="D17" s="173">
        <v>1</v>
      </c>
      <c r="E17" s="189">
        <v>60000</v>
      </c>
      <c r="F17" s="175">
        <f t="shared" si="1"/>
        <v>60000</v>
      </c>
      <c r="G17" s="168"/>
      <c r="H17" s="169" t="s">
        <v>382</v>
      </c>
      <c r="I17" s="170" t="s">
        <v>384</v>
      </c>
      <c r="K17" s="2" t="s">
        <v>383</v>
      </c>
    </row>
    <row r="18" spans="2:11" x14ac:dyDescent="0.25">
      <c r="B18" s="561" t="s">
        <v>275</v>
      </c>
      <c r="C18" s="562"/>
      <c r="D18" s="173">
        <v>1</v>
      </c>
      <c r="E18" s="174">
        <v>30000</v>
      </c>
      <c r="F18" s="175">
        <f t="shared" si="1"/>
        <v>30000</v>
      </c>
      <c r="G18" s="168"/>
      <c r="H18" s="169" t="s">
        <v>382</v>
      </c>
      <c r="I18" s="170" t="s">
        <v>384</v>
      </c>
    </row>
    <row r="19" spans="2:11" x14ac:dyDescent="0.25">
      <c r="B19" s="561" t="s">
        <v>276</v>
      </c>
      <c r="C19" s="562"/>
      <c r="D19" s="173">
        <v>1</v>
      </c>
      <c r="E19" s="174">
        <v>25000</v>
      </c>
      <c r="F19" s="175">
        <f t="shared" si="1"/>
        <v>25000</v>
      </c>
      <c r="G19" s="168"/>
      <c r="H19" s="169" t="s">
        <v>382</v>
      </c>
      <c r="I19" s="170" t="s">
        <v>384</v>
      </c>
    </row>
    <row r="20" spans="2:11" ht="16.5" thickBot="1" x14ac:dyDescent="0.3">
      <c r="B20" s="561" t="s">
        <v>350</v>
      </c>
      <c r="C20" s="562"/>
      <c r="D20" s="173">
        <v>1</v>
      </c>
      <c r="E20" s="174">
        <v>25000</v>
      </c>
      <c r="F20" s="175">
        <f t="shared" si="1"/>
        <v>25000</v>
      </c>
      <c r="G20" s="168"/>
      <c r="H20" s="179" t="s">
        <v>382</v>
      </c>
      <c r="I20" s="190" t="s">
        <v>384</v>
      </c>
    </row>
    <row r="21" spans="2:11" ht="16.5" thickBot="1" x14ac:dyDescent="0.3">
      <c r="B21" s="521" t="s">
        <v>277</v>
      </c>
      <c r="C21" s="543"/>
      <c r="D21" s="543"/>
      <c r="E21" s="522"/>
      <c r="F21" s="181">
        <f>SUM(F13:F20)</f>
        <v>2790000</v>
      </c>
      <c r="G21" s="182"/>
    </row>
    <row r="22" spans="2:11" ht="16.5" thickBot="1" x14ac:dyDescent="0.3">
      <c r="B22" s="556" t="s">
        <v>278</v>
      </c>
      <c r="C22" s="557"/>
      <c r="D22" s="557"/>
      <c r="E22" s="558"/>
      <c r="F22" s="191">
        <f>F21+F11</f>
        <v>199760000</v>
      </c>
      <c r="G22" s="182"/>
    </row>
    <row r="23" spans="2:11" ht="16.5" thickBot="1" x14ac:dyDescent="0.3"/>
    <row r="24" spans="2:11" ht="16.5" thickBot="1" x14ac:dyDescent="0.3">
      <c r="B24" s="540" t="s">
        <v>4</v>
      </c>
      <c r="C24" s="541"/>
      <c r="D24" s="541"/>
      <c r="E24" s="541"/>
      <c r="F24" s="542"/>
      <c r="G24" s="1"/>
    </row>
    <row r="25" spans="2:11" x14ac:dyDescent="0.25">
      <c r="B25" s="538" t="s">
        <v>351</v>
      </c>
      <c r="C25" s="539"/>
      <c r="D25" s="192">
        <v>2</v>
      </c>
      <c r="E25" s="193">
        <v>180000</v>
      </c>
      <c r="F25" s="194">
        <f>E25*D25</f>
        <v>360000</v>
      </c>
      <c r="G25" s="195"/>
      <c r="H25" s="187" t="s">
        <v>327</v>
      </c>
      <c r="I25" s="196" t="s">
        <v>331</v>
      </c>
    </row>
    <row r="26" spans="2:11" x14ac:dyDescent="0.25">
      <c r="B26" s="544" t="s">
        <v>172</v>
      </c>
      <c r="C26" s="545"/>
      <c r="D26" s="118">
        <v>2</v>
      </c>
      <c r="E26" s="197">
        <v>220000</v>
      </c>
      <c r="F26" s="198">
        <f>E26*D26</f>
        <v>440000</v>
      </c>
      <c r="G26" s="195"/>
      <c r="H26" s="169" t="s">
        <v>327</v>
      </c>
      <c r="I26" s="199" t="s">
        <v>331</v>
      </c>
    </row>
    <row r="27" spans="2:11" x14ac:dyDescent="0.25">
      <c r="B27" s="544" t="s">
        <v>173</v>
      </c>
      <c r="C27" s="545"/>
      <c r="D27" s="118">
        <v>2</v>
      </c>
      <c r="E27" s="197">
        <v>1500000</v>
      </c>
      <c r="F27" s="198">
        <f>E27*D27</f>
        <v>3000000</v>
      </c>
      <c r="G27" s="195"/>
      <c r="H27" s="169" t="s">
        <v>327</v>
      </c>
      <c r="I27" s="199" t="s">
        <v>331</v>
      </c>
    </row>
    <row r="28" spans="2:11" ht="16.5" thickBot="1" x14ac:dyDescent="0.3">
      <c r="B28" s="546" t="s">
        <v>174</v>
      </c>
      <c r="C28" s="547"/>
      <c r="D28" s="200">
        <v>1</v>
      </c>
      <c r="E28" s="201">
        <v>80000</v>
      </c>
      <c r="F28" s="202">
        <f>E28*D28</f>
        <v>80000</v>
      </c>
      <c r="G28" s="195"/>
      <c r="H28" s="179" t="s">
        <v>327</v>
      </c>
      <c r="I28" s="203" t="s">
        <v>331</v>
      </c>
    </row>
    <row r="29" spans="2:11" ht="16.5" thickBot="1" x14ac:dyDescent="0.3">
      <c r="B29" s="521" t="s">
        <v>279</v>
      </c>
      <c r="C29" s="543"/>
      <c r="D29" s="543"/>
      <c r="E29" s="522"/>
      <c r="F29" s="204">
        <f>SUM(F25:F28)</f>
        <v>3880000</v>
      </c>
      <c r="G29" s="205"/>
    </row>
    <row r="30" spans="2:11" ht="16.5" thickBot="1" x14ac:dyDescent="0.3"/>
    <row r="31" spans="2:11" ht="16.5" thickBot="1" x14ac:dyDescent="0.3">
      <c r="B31" s="536" t="s">
        <v>5</v>
      </c>
      <c r="C31" s="537"/>
      <c r="D31" s="537"/>
      <c r="E31" s="537"/>
      <c r="F31" s="550"/>
      <c r="G31" s="1"/>
    </row>
    <row r="32" spans="2:11" x14ac:dyDescent="0.25">
      <c r="B32" s="551" t="s">
        <v>5</v>
      </c>
      <c r="C32" s="552"/>
      <c r="D32" s="192">
        <v>2</v>
      </c>
      <c r="E32" s="193">
        <v>1800000</v>
      </c>
      <c r="F32" s="194">
        <f>E32*D32</f>
        <v>3600000</v>
      </c>
      <c r="G32" s="195"/>
      <c r="H32" s="187" t="s">
        <v>327</v>
      </c>
      <c r="I32" s="196" t="s">
        <v>331</v>
      </c>
    </row>
    <row r="33" spans="2:10" ht="16.5" thickBot="1" x14ac:dyDescent="0.3">
      <c r="B33" s="548" t="s">
        <v>352</v>
      </c>
      <c r="C33" s="549"/>
      <c r="D33" s="200">
        <v>1</v>
      </c>
      <c r="E33" s="201">
        <v>300000</v>
      </c>
      <c r="F33" s="202">
        <f>+E33</f>
        <v>300000</v>
      </c>
      <c r="G33" s="195"/>
      <c r="H33" s="179" t="s">
        <v>327</v>
      </c>
      <c r="I33" s="203" t="s">
        <v>331</v>
      </c>
    </row>
    <row r="34" spans="2:10" ht="16.5" thickBot="1" x14ac:dyDescent="0.3">
      <c r="B34" s="521" t="s">
        <v>353</v>
      </c>
      <c r="C34" s="543"/>
      <c r="D34" s="543"/>
      <c r="E34" s="535"/>
      <c r="F34" s="206">
        <f>SUM(F32:F33)</f>
        <v>3900000</v>
      </c>
      <c r="G34" s="207"/>
    </row>
    <row r="35" spans="2:10" ht="16.5" thickBot="1" x14ac:dyDescent="0.3">
      <c r="H35" s="536" t="s">
        <v>320</v>
      </c>
      <c r="I35" s="537"/>
      <c r="J35" s="537"/>
    </row>
    <row r="36" spans="2:10" x14ac:dyDescent="0.25">
      <c r="H36" s="208" t="s">
        <v>23</v>
      </c>
      <c r="I36" s="209" t="s">
        <v>385</v>
      </c>
      <c r="J36" s="210"/>
    </row>
    <row r="37" spans="2:10" x14ac:dyDescent="0.25">
      <c r="H37" s="211" t="s">
        <v>25</v>
      </c>
      <c r="I37" s="118" t="s">
        <v>322</v>
      </c>
      <c r="J37" s="176" t="s">
        <v>326</v>
      </c>
    </row>
    <row r="38" spans="2:10" x14ac:dyDescent="0.25">
      <c r="H38" s="211" t="s">
        <v>27</v>
      </c>
      <c r="I38" s="118" t="s">
        <v>322</v>
      </c>
      <c r="J38" s="176" t="s">
        <v>326</v>
      </c>
    </row>
    <row r="39" spans="2:10" x14ac:dyDescent="0.25">
      <c r="H39" s="211" t="s">
        <v>29</v>
      </c>
      <c r="I39" s="118" t="s">
        <v>323</v>
      </c>
      <c r="J39" s="176" t="s">
        <v>325</v>
      </c>
    </row>
    <row r="40" spans="2:10" x14ac:dyDescent="0.25">
      <c r="H40" s="211" t="s">
        <v>30</v>
      </c>
      <c r="I40" s="118" t="s">
        <v>324</v>
      </c>
      <c r="J40" s="212" t="s">
        <v>333</v>
      </c>
    </row>
    <row r="41" spans="2:10" ht="16.5" thickBot="1" x14ac:dyDescent="0.3">
      <c r="H41" s="213" t="s">
        <v>31</v>
      </c>
      <c r="I41" s="214" t="s">
        <v>324</v>
      </c>
      <c r="J41" s="215" t="s">
        <v>333</v>
      </c>
    </row>
  </sheetData>
  <mergeCells count="23">
    <mergeCell ref="B11:E11"/>
    <mergeCell ref="B12:F12"/>
    <mergeCell ref="B21:E21"/>
    <mergeCell ref="B22:E22"/>
    <mergeCell ref="B13:C13"/>
    <mergeCell ref="B14:C14"/>
    <mergeCell ref="B15:C15"/>
    <mergeCell ref="B16:C16"/>
    <mergeCell ref="B17:C17"/>
    <mergeCell ref="B18:C18"/>
    <mergeCell ref="B19:C19"/>
    <mergeCell ref="B20:C20"/>
    <mergeCell ref="H35:J35"/>
    <mergeCell ref="B25:C25"/>
    <mergeCell ref="B24:F24"/>
    <mergeCell ref="B29:E29"/>
    <mergeCell ref="B26:C26"/>
    <mergeCell ref="B27:C27"/>
    <mergeCell ref="B28:C28"/>
    <mergeCell ref="B33:C33"/>
    <mergeCell ref="B31:F31"/>
    <mergeCell ref="B34:E34"/>
    <mergeCell ref="B32:C32"/>
  </mergeCells>
  <hyperlinks>
    <hyperlink ref="I3" r:id="rId1" xr:uid="{9760F13D-76EA-444C-82F5-CB9B5913E941}"/>
    <hyperlink ref="I4" r:id="rId2" xr:uid="{20F9AE53-5463-473E-84BE-91A216B0389C}"/>
    <hyperlink ref="I5" r:id="rId3" xr:uid="{5BFD286C-0CD2-4FDD-9B0E-0A2F6C8F8D81}"/>
    <hyperlink ref="I8" r:id="rId4" xr:uid="{DDC46D2F-61BF-4DB5-8B2F-876CA74CAC33}"/>
    <hyperlink ref="I10" r:id="rId5" xr:uid="{4F60BE4A-90F5-4914-8E92-5CE32F255882}"/>
    <hyperlink ref="I9" r:id="rId6" xr:uid="{8E8B9533-443E-4BF7-AB1E-4AD592500927}"/>
    <hyperlink ref="I14" r:id="rId7" xr:uid="{5F85C49D-776C-4350-A7A2-205A69BD9CC1}"/>
    <hyperlink ref="I15" r:id="rId8" xr:uid="{359DFEED-ABC6-48F0-8704-31DFDDBD8F27}"/>
    <hyperlink ref="I16" r:id="rId9" xr:uid="{FC9CBA12-48FB-45D5-ACB0-F35F3417A80C}"/>
    <hyperlink ref="I17" r:id="rId10" xr:uid="{C94BFD56-D0A9-412E-A7EE-2D77A41AA43C}"/>
    <hyperlink ref="I18:I20" r:id="rId11" display="https://www.inprolacdecolombia.com/ " xr:uid="{7F1EC50B-20D7-4895-8C92-4089C688B9D1}"/>
    <hyperlink ref="I25" r:id="rId12" xr:uid="{D92D671F-C411-43C9-AE97-140BD08DBC50}"/>
    <hyperlink ref="I26" r:id="rId13" xr:uid="{9E283F83-1AE9-47A2-959C-22F0836F4AAB}"/>
    <hyperlink ref="I27" r:id="rId14" xr:uid="{748E4BD6-8D02-421B-B532-3FF4F0D94C11}"/>
    <hyperlink ref="I28" r:id="rId15" xr:uid="{B7D6DF0F-C27A-4E21-A922-8C1A3EC1E782}"/>
    <hyperlink ref="I32" r:id="rId16" xr:uid="{5368CAE1-5BC1-4725-B808-C6D1C9ABC2A4}"/>
    <hyperlink ref="I33" r:id="rId17" xr:uid="{0A0EF5E9-B7F1-4BA9-980F-3230D4EF8593}"/>
    <hyperlink ref="I13" r:id="rId18" xr:uid="{992CB23C-6331-4BCC-A52D-836E54BCEDF7}"/>
    <hyperlink ref="J39" r:id="rId19" xr:uid="{F960096D-0377-4EB2-BAF8-9141C400C02E}"/>
    <hyperlink ref="J38" r:id="rId20" xr:uid="{4F866900-10FE-44F7-A4AE-AC04038F2106}"/>
    <hyperlink ref="J37" r:id="rId21" xr:uid="{3A66A39D-B954-4325-AA98-A3B9FB94A5F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6F48-3D81-4937-BC95-4A074C70D43F}">
  <dimension ref="A1:Z64"/>
  <sheetViews>
    <sheetView topLeftCell="B1" zoomScale="95" zoomScaleNormal="95" workbookViewId="0">
      <selection activeCell="B1" sqref="A1:XFD1048576"/>
    </sheetView>
  </sheetViews>
  <sheetFormatPr baseColWidth="10" defaultRowHeight="15" x14ac:dyDescent="0.25"/>
  <cols>
    <col min="1" max="1" width="32.85546875" style="104" bestFit="1" customWidth="1"/>
    <col min="2" max="2" width="18.28515625" style="104" bestFit="1" customWidth="1"/>
    <col min="3" max="3" width="21.28515625" style="104" bestFit="1" customWidth="1"/>
    <col min="4" max="4" width="22.7109375" style="104" bestFit="1" customWidth="1"/>
    <col min="5" max="13" width="21.28515625" style="104" bestFit="1" customWidth="1"/>
    <col min="14" max="14" width="15.140625" style="104" bestFit="1" customWidth="1"/>
    <col min="15" max="15" width="14" style="104" bestFit="1" customWidth="1"/>
    <col min="16" max="20" width="11.42578125" style="104"/>
    <col min="21" max="21" width="14" style="104" bestFit="1" customWidth="1"/>
    <col min="22" max="23" width="14" style="104" customWidth="1"/>
    <col min="24" max="24" width="15.140625" style="104" bestFit="1" customWidth="1"/>
    <col min="25" max="25" width="14" style="104" bestFit="1" customWidth="1"/>
    <col min="26" max="16384" width="11.42578125" style="104"/>
  </cols>
  <sheetData>
    <row r="1" spans="1:26" ht="15.75" thickBot="1" x14ac:dyDescent="0.3"/>
    <row r="2" spans="1:26" ht="16.5" thickBot="1" x14ac:dyDescent="0.3">
      <c r="A2" s="216" t="s">
        <v>139</v>
      </c>
      <c r="B2" s="217" t="s">
        <v>140</v>
      </c>
      <c r="C2" s="217" t="s">
        <v>141</v>
      </c>
      <c r="D2" s="218" t="s">
        <v>144</v>
      </c>
      <c r="E2" s="217" t="s">
        <v>143</v>
      </c>
      <c r="F2" s="218" t="s">
        <v>142</v>
      </c>
      <c r="I2" s="219"/>
      <c r="J2" s="220" t="s">
        <v>145</v>
      </c>
      <c r="K2" s="221">
        <v>1160000</v>
      </c>
      <c r="L2" s="219"/>
      <c r="U2" s="222"/>
      <c r="V2" s="222"/>
      <c r="W2" s="222"/>
      <c r="X2" s="222"/>
      <c r="Y2" s="222"/>
      <c r="Z2" s="222"/>
    </row>
    <row r="3" spans="1:26" ht="15.75" x14ac:dyDescent="0.25">
      <c r="A3" s="223" t="s">
        <v>138</v>
      </c>
      <c r="B3" s="224">
        <v>1</v>
      </c>
      <c r="C3" s="225">
        <v>3000000</v>
      </c>
      <c r="D3" s="226">
        <f>(E3/C3)-1</f>
        <v>0.40233333333333343</v>
      </c>
      <c r="E3" s="225">
        <f>F3/12</f>
        <v>4207000</v>
      </c>
      <c r="F3" s="227">
        <f>N9+N14+N19+N24+N29+N34+N39+N44+N49</f>
        <v>50484000</v>
      </c>
      <c r="I3" s="219"/>
      <c r="J3" s="228" t="s">
        <v>146</v>
      </c>
      <c r="K3" s="221">
        <v>140606</v>
      </c>
      <c r="L3" s="219"/>
      <c r="U3" s="219"/>
      <c r="W3" s="229"/>
      <c r="X3" s="230"/>
      <c r="Y3" s="229"/>
      <c r="Z3" s="231"/>
    </row>
    <row r="4" spans="1:26" ht="15.75" x14ac:dyDescent="0.25">
      <c r="A4" s="232" t="s">
        <v>147</v>
      </c>
      <c r="B4" s="233">
        <v>1</v>
      </c>
      <c r="C4" s="234">
        <v>2000000</v>
      </c>
      <c r="D4" s="235">
        <f>(E4/C4)-1</f>
        <v>0.49005652999999993</v>
      </c>
      <c r="E4" s="236">
        <f>F4/12</f>
        <v>2980113.06</v>
      </c>
      <c r="F4" s="237">
        <f>+N10+N15+N20+N25+N30+N35+N40+N45+N50</f>
        <v>35761356.719999999</v>
      </c>
      <c r="I4" s="219"/>
      <c r="J4" s="228" t="s">
        <v>52</v>
      </c>
      <c r="K4" s="221">
        <f>SUM(K2:K3)</f>
        <v>1300606</v>
      </c>
      <c r="L4" s="219"/>
      <c r="U4" s="219"/>
      <c r="V4" s="238"/>
      <c r="W4" s="231"/>
      <c r="X4" s="230"/>
      <c r="Y4" s="229"/>
      <c r="Z4" s="231"/>
    </row>
    <row r="5" spans="1:26" ht="16.5" thickBot="1" x14ac:dyDescent="0.3">
      <c r="A5" s="239" t="s">
        <v>171</v>
      </c>
      <c r="B5" s="240">
        <v>1</v>
      </c>
      <c r="C5" s="241">
        <v>2500000</v>
      </c>
      <c r="D5" s="242">
        <f>(E5/C5)-1</f>
        <v>0.47251189066666655</v>
      </c>
      <c r="E5" s="243">
        <f>F5/12</f>
        <v>3681279.7266666666</v>
      </c>
      <c r="F5" s="244">
        <f>+N11+N16+N21+N26+N31+N36+N41+N46+N51</f>
        <v>44175356.719999999</v>
      </c>
      <c r="I5" s="219"/>
      <c r="J5" s="219"/>
      <c r="K5" s="219"/>
      <c r="L5" s="219"/>
      <c r="U5" s="219"/>
      <c r="V5" s="238"/>
      <c r="W5" s="229"/>
      <c r="X5" s="230"/>
      <c r="Y5" s="229"/>
      <c r="Z5" s="231"/>
    </row>
    <row r="6" spans="1:26" ht="15.75" x14ac:dyDescent="0.25">
      <c r="A6" s="219"/>
      <c r="B6" s="219"/>
      <c r="C6" s="219"/>
      <c r="D6" s="245"/>
      <c r="E6" s="219"/>
      <c r="F6" s="219"/>
      <c r="G6" s="219"/>
      <c r="H6" s="219"/>
      <c r="I6" s="219"/>
      <c r="J6" s="219"/>
      <c r="K6" s="219"/>
      <c r="L6" s="219"/>
      <c r="M6" s="219"/>
    </row>
    <row r="7" spans="1:26" ht="16.5" thickBot="1" x14ac:dyDescent="0.3">
      <c r="A7" s="219"/>
      <c r="B7" s="219"/>
      <c r="C7" s="219"/>
      <c r="D7" s="219"/>
      <c r="E7" s="219"/>
      <c r="F7" s="246"/>
      <c r="G7" s="219"/>
      <c r="H7" s="219"/>
      <c r="I7" s="231"/>
      <c r="J7" s="219"/>
      <c r="K7" s="219"/>
      <c r="L7" s="219"/>
      <c r="M7" s="219"/>
      <c r="N7" s="219"/>
    </row>
    <row r="8" spans="1:26" ht="16.5" thickBot="1" x14ac:dyDescent="0.3">
      <c r="A8" s="247" t="s">
        <v>148</v>
      </c>
      <c r="B8" s="217" t="s">
        <v>149</v>
      </c>
      <c r="C8" s="217" t="s">
        <v>150</v>
      </c>
      <c r="D8" s="217" t="s">
        <v>151</v>
      </c>
      <c r="E8" s="217" t="s">
        <v>152</v>
      </c>
      <c r="F8" s="217" t="s">
        <v>153</v>
      </c>
      <c r="G8" s="217" t="s">
        <v>154</v>
      </c>
      <c r="H8" s="217" t="s">
        <v>155</v>
      </c>
      <c r="I8" s="217" t="s">
        <v>156</v>
      </c>
      <c r="J8" s="217" t="s">
        <v>157</v>
      </c>
      <c r="K8" s="217" t="s">
        <v>158</v>
      </c>
      <c r="L8" s="217" t="s">
        <v>159</v>
      </c>
      <c r="M8" s="218" t="s">
        <v>160</v>
      </c>
      <c r="N8" s="219"/>
    </row>
    <row r="9" spans="1:26" ht="15.75" x14ac:dyDescent="0.25">
      <c r="A9" s="248" t="str">
        <f>A3</f>
        <v>Gerente</v>
      </c>
      <c r="B9" s="249">
        <f t="shared" ref="B9:M9" si="0">+$C3*$B3</f>
        <v>3000000</v>
      </c>
      <c r="C9" s="249">
        <f t="shared" si="0"/>
        <v>3000000</v>
      </c>
      <c r="D9" s="249">
        <f t="shared" si="0"/>
        <v>3000000</v>
      </c>
      <c r="E9" s="249">
        <f t="shared" si="0"/>
        <v>3000000</v>
      </c>
      <c r="F9" s="249">
        <f t="shared" si="0"/>
        <v>3000000</v>
      </c>
      <c r="G9" s="249">
        <f t="shared" si="0"/>
        <v>3000000</v>
      </c>
      <c r="H9" s="249">
        <f t="shared" si="0"/>
        <v>3000000</v>
      </c>
      <c r="I9" s="249">
        <f t="shared" si="0"/>
        <v>3000000</v>
      </c>
      <c r="J9" s="249">
        <f t="shared" si="0"/>
        <v>3000000</v>
      </c>
      <c r="K9" s="249">
        <f t="shared" si="0"/>
        <v>3000000</v>
      </c>
      <c r="L9" s="249">
        <f t="shared" si="0"/>
        <v>3000000</v>
      </c>
      <c r="M9" s="250">
        <f t="shared" si="0"/>
        <v>3000000</v>
      </c>
      <c r="N9" s="251">
        <f>+SUM(B9:M9)</f>
        <v>36000000</v>
      </c>
    </row>
    <row r="10" spans="1:26" ht="15.75" x14ac:dyDescent="0.25">
      <c r="A10" s="252" t="str">
        <f>A4</f>
        <v>Operarios de producción</v>
      </c>
      <c r="B10" s="234">
        <f t="shared" ref="B10:M10" si="1">+$C4*$B4</f>
        <v>2000000</v>
      </c>
      <c r="C10" s="234">
        <f t="shared" si="1"/>
        <v>2000000</v>
      </c>
      <c r="D10" s="234">
        <f t="shared" si="1"/>
        <v>2000000</v>
      </c>
      <c r="E10" s="234">
        <f t="shared" si="1"/>
        <v>2000000</v>
      </c>
      <c r="F10" s="234">
        <f t="shared" si="1"/>
        <v>2000000</v>
      </c>
      <c r="G10" s="234">
        <f t="shared" si="1"/>
        <v>2000000</v>
      </c>
      <c r="H10" s="234">
        <f t="shared" si="1"/>
        <v>2000000</v>
      </c>
      <c r="I10" s="234">
        <f t="shared" si="1"/>
        <v>2000000</v>
      </c>
      <c r="J10" s="234">
        <f t="shared" si="1"/>
        <v>2000000</v>
      </c>
      <c r="K10" s="234">
        <f t="shared" si="1"/>
        <v>2000000</v>
      </c>
      <c r="L10" s="234">
        <f t="shared" si="1"/>
        <v>2000000</v>
      </c>
      <c r="M10" s="237">
        <f t="shared" si="1"/>
        <v>2000000</v>
      </c>
      <c r="N10" s="253">
        <f>+SUM(B10:M10)</f>
        <v>24000000</v>
      </c>
    </row>
    <row r="11" spans="1:26" ht="15.75" x14ac:dyDescent="0.25">
      <c r="A11" s="252" t="str">
        <f>A5</f>
        <v>Encargado de marketring y ventas</v>
      </c>
      <c r="B11" s="234">
        <f t="shared" ref="B11:M11" si="2">+$C5*$B5</f>
        <v>2500000</v>
      </c>
      <c r="C11" s="234">
        <f t="shared" si="2"/>
        <v>2500000</v>
      </c>
      <c r="D11" s="234">
        <f t="shared" si="2"/>
        <v>2500000</v>
      </c>
      <c r="E11" s="234">
        <f t="shared" si="2"/>
        <v>2500000</v>
      </c>
      <c r="F11" s="234">
        <f t="shared" si="2"/>
        <v>2500000</v>
      </c>
      <c r="G11" s="234">
        <f t="shared" si="2"/>
        <v>2500000</v>
      </c>
      <c r="H11" s="234">
        <f t="shared" si="2"/>
        <v>2500000</v>
      </c>
      <c r="I11" s="234">
        <f t="shared" si="2"/>
        <v>2500000</v>
      </c>
      <c r="J11" s="234">
        <f t="shared" si="2"/>
        <v>2500000</v>
      </c>
      <c r="K11" s="234">
        <f t="shared" si="2"/>
        <v>2500000</v>
      </c>
      <c r="L11" s="234">
        <f t="shared" si="2"/>
        <v>2500000</v>
      </c>
      <c r="M11" s="237">
        <f t="shared" si="2"/>
        <v>2500000</v>
      </c>
      <c r="N11" s="254">
        <f>+SUM(B11:M11)</f>
        <v>30000000</v>
      </c>
    </row>
    <row r="12" spans="1:26" ht="16.5" thickBot="1" x14ac:dyDescent="0.3">
      <c r="A12" s="255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</row>
    <row r="13" spans="1:26" ht="16.5" thickBot="1" x14ac:dyDescent="0.3">
      <c r="A13" s="247" t="s">
        <v>161</v>
      </c>
      <c r="B13" s="217" t="str">
        <f t="shared" ref="B13:M13" si="3">B8</f>
        <v>Enero</v>
      </c>
      <c r="C13" s="217" t="str">
        <f t="shared" si="3"/>
        <v>Febrero</v>
      </c>
      <c r="D13" s="217" t="str">
        <f t="shared" si="3"/>
        <v>Marzo</v>
      </c>
      <c r="E13" s="217" t="str">
        <f t="shared" si="3"/>
        <v>Abril</v>
      </c>
      <c r="F13" s="217" t="str">
        <f t="shared" si="3"/>
        <v>Mayo</v>
      </c>
      <c r="G13" s="217" t="str">
        <f t="shared" si="3"/>
        <v>Junio</v>
      </c>
      <c r="H13" s="217" t="str">
        <f t="shared" si="3"/>
        <v>Julio</v>
      </c>
      <c r="I13" s="217" t="str">
        <f t="shared" si="3"/>
        <v>Agosto</v>
      </c>
      <c r="J13" s="217" t="str">
        <f t="shared" si="3"/>
        <v>Septiembre</v>
      </c>
      <c r="K13" s="217" t="str">
        <f t="shared" si="3"/>
        <v>Octubre</v>
      </c>
      <c r="L13" s="217" t="str">
        <f t="shared" si="3"/>
        <v>Noviembre</v>
      </c>
      <c r="M13" s="218" t="str">
        <f t="shared" si="3"/>
        <v>Diciembre</v>
      </c>
      <c r="N13" s="219"/>
    </row>
    <row r="14" spans="1:26" ht="15.75" x14ac:dyDescent="0.25">
      <c r="A14" s="248" t="str">
        <f>A9</f>
        <v>Gerente</v>
      </c>
      <c r="B14" s="249">
        <f>0.04*B3*C3</f>
        <v>120000</v>
      </c>
      <c r="C14" s="249">
        <f>B14</f>
        <v>120000</v>
      </c>
      <c r="D14" s="249">
        <f t="shared" ref="D14:M14" si="4">C14</f>
        <v>120000</v>
      </c>
      <c r="E14" s="249">
        <f t="shared" si="4"/>
        <v>120000</v>
      </c>
      <c r="F14" s="249">
        <f t="shared" si="4"/>
        <v>120000</v>
      </c>
      <c r="G14" s="249">
        <f t="shared" si="4"/>
        <v>120000</v>
      </c>
      <c r="H14" s="249">
        <f t="shared" si="4"/>
        <v>120000</v>
      </c>
      <c r="I14" s="249">
        <f t="shared" si="4"/>
        <v>120000</v>
      </c>
      <c r="J14" s="249">
        <f t="shared" si="4"/>
        <v>120000</v>
      </c>
      <c r="K14" s="249">
        <f t="shared" si="4"/>
        <v>120000</v>
      </c>
      <c r="L14" s="249">
        <f t="shared" si="4"/>
        <v>120000</v>
      </c>
      <c r="M14" s="249">
        <f t="shared" si="4"/>
        <v>120000</v>
      </c>
      <c r="N14" s="251">
        <f>+SUM(B14:M14)</f>
        <v>1440000</v>
      </c>
    </row>
    <row r="15" spans="1:26" ht="15.75" x14ac:dyDescent="0.25">
      <c r="A15" s="252" t="str">
        <f>A10</f>
        <v>Operarios de producción</v>
      </c>
      <c r="B15" s="249">
        <f>0.04*B4*C4</f>
        <v>80000</v>
      </c>
      <c r="C15" s="249">
        <f t="shared" ref="C15:M16" si="5">B15</f>
        <v>80000</v>
      </c>
      <c r="D15" s="249">
        <f t="shared" si="5"/>
        <v>80000</v>
      </c>
      <c r="E15" s="249">
        <f t="shared" si="5"/>
        <v>80000</v>
      </c>
      <c r="F15" s="249">
        <f t="shared" si="5"/>
        <v>80000</v>
      </c>
      <c r="G15" s="249">
        <f t="shared" si="5"/>
        <v>80000</v>
      </c>
      <c r="H15" s="249">
        <f t="shared" si="5"/>
        <v>80000</v>
      </c>
      <c r="I15" s="249">
        <f t="shared" si="5"/>
        <v>80000</v>
      </c>
      <c r="J15" s="249">
        <f t="shared" si="5"/>
        <v>80000</v>
      </c>
      <c r="K15" s="249">
        <f t="shared" si="5"/>
        <v>80000</v>
      </c>
      <c r="L15" s="249">
        <f t="shared" si="5"/>
        <v>80000</v>
      </c>
      <c r="M15" s="249">
        <f t="shared" si="5"/>
        <v>80000</v>
      </c>
      <c r="N15" s="253">
        <f>+SUM(B15:M15)</f>
        <v>960000</v>
      </c>
    </row>
    <row r="16" spans="1:26" ht="15.75" x14ac:dyDescent="0.25">
      <c r="A16" s="252" t="str">
        <f>A11</f>
        <v>Encargado de marketring y ventas</v>
      </c>
      <c r="B16" s="249">
        <f>0.04*B5*C5</f>
        <v>100000</v>
      </c>
      <c r="C16" s="249">
        <f t="shared" si="5"/>
        <v>100000</v>
      </c>
      <c r="D16" s="249">
        <f t="shared" si="5"/>
        <v>100000</v>
      </c>
      <c r="E16" s="249">
        <f t="shared" si="5"/>
        <v>100000</v>
      </c>
      <c r="F16" s="249">
        <f t="shared" si="5"/>
        <v>100000</v>
      </c>
      <c r="G16" s="249">
        <f t="shared" si="5"/>
        <v>100000</v>
      </c>
      <c r="H16" s="249">
        <f t="shared" si="5"/>
        <v>100000</v>
      </c>
      <c r="I16" s="249">
        <f t="shared" si="5"/>
        <v>100000</v>
      </c>
      <c r="J16" s="249">
        <f t="shared" si="5"/>
        <v>100000</v>
      </c>
      <c r="K16" s="249">
        <f t="shared" si="5"/>
        <v>100000</v>
      </c>
      <c r="L16" s="249">
        <f t="shared" si="5"/>
        <v>100000</v>
      </c>
      <c r="M16" s="249">
        <f t="shared" si="5"/>
        <v>100000</v>
      </c>
      <c r="N16" s="254">
        <f>+SUM(B16:M16)</f>
        <v>1200000</v>
      </c>
    </row>
    <row r="17" spans="1:14" ht="16.5" thickBot="1" x14ac:dyDescent="0.3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</row>
    <row r="18" spans="1:14" ht="16.5" thickBot="1" x14ac:dyDescent="0.3">
      <c r="A18" s="247" t="s">
        <v>162</v>
      </c>
      <c r="B18" s="217" t="str">
        <f t="shared" ref="B18:G18" si="6">B13</f>
        <v>Enero</v>
      </c>
      <c r="C18" s="217" t="str">
        <f t="shared" si="6"/>
        <v>Febrero</v>
      </c>
      <c r="D18" s="217" t="str">
        <f t="shared" si="6"/>
        <v>Marzo</v>
      </c>
      <c r="E18" s="217" t="str">
        <f t="shared" si="6"/>
        <v>Abril</v>
      </c>
      <c r="F18" s="217" t="str">
        <f t="shared" si="6"/>
        <v>Mayo</v>
      </c>
      <c r="G18" s="217" t="str">
        <f t="shared" si="6"/>
        <v>Junio</v>
      </c>
      <c r="H18" s="217" t="s">
        <v>155</v>
      </c>
      <c r="I18" s="217" t="s">
        <v>156</v>
      </c>
      <c r="J18" s="217" t="s">
        <v>157</v>
      </c>
      <c r="K18" s="217" t="s">
        <v>158</v>
      </c>
      <c r="L18" s="217" t="s">
        <v>159</v>
      </c>
      <c r="M18" s="218" t="s">
        <v>160</v>
      </c>
      <c r="N18" s="219"/>
    </row>
    <row r="19" spans="1:14" ht="15.75" x14ac:dyDescent="0.25">
      <c r="A19" s="248" t="str">
        <f>A14</f>
        <v>Gerente</v>
      </c>
      <c r="B19" s="256">
        <v>0</v>
      </c>
      <c r="C19" s="256">
        <v>0</v>
      </c>
      <c r="D19" s="256">
        <v>0</v>
      </c>
      <c r="E19" s="256">
        <v>0</v>
      </c>
      <c r="F19" s="256">
        <v>0</v>
      </c>
      <c r="G19" s="256">
        <v>0</v>
      </c>
      <c r="H19" s="256">
        <v>0</v>
      </c>
      <c r="I19" s="256">
        <v>0</v>
      </c>
      <c r="J19" s="256">
        <v>0</v>
      </c>
      <c r="K19" s="256">
        <v>0</v>
      </c>
      <c r="L19" s="256">
        <v>0</v>
      </c>
      <c r="M19" s="257">
        <v>0</v>
      </c>
      <c r="N19" s="251">
        <f>+SUM(B19:M19)</f>
        <v>0</v>
      </c>
    </row>
    <row r="20" spans="1:14" ht="15.75" x14ac:dyDescent="0.25">
      <c r="A20" s="252" t="str">
        <f>A15</f>
        <v>Operarios de producción</v>
      </c>
      <c r="B20" s="258">
        <f>$K$3</f>
        <v>140606</v>
      </c>
      <c r="C20" s="258">
        <f>$K$3</f>
        <v>140606</v>
      </c>
      <c r="D20" s="258">
        <f t="shared" ref="D20:M21" si="7">$K$3</f>
        <v>140606</v>
      </c>
      <c r="E20" s="258">
        <f t="shared" si="7"/>
        <v>140606</v>
      </c>
      <c r="F20" s="258">
        <f t="shared" si="7"/>
        <v>140606</v>
      </c>
      <c r="G20" s="258">
        <f t="shared" si="7"/>
        <v>140606</v>
      </c>
      <c r="H20" s="258">
        <f t="shared" si="7"/>
        <v>140606</v>
      </c>
      <c r="I20" s="258">
        <f t="shared" si="7"/>
        <v>140606</v>
      </c>
      <c r="J20" s="258">
        <f t="shared" si="7"/>
        <v>140606</v>
      </c>
      <c r="K20" s="258">
        <f t="shared" si="7"/>
        <v>140606</v>
      </c>
      <c r="L20" s="258">
        <f t="shared" si="7"/>
        <v>140606</v>
      </c>
      <c r="M20" s="258">
        <f t="shared" si="7"/>
        <v>140606</v>
      </c>
      <c r="N20" s="253">
        <f>+SUM(B20:M20)</f>
        <v>1687272</v>
      </c>
    </row>
    <row r="21" spans="1:14" ht="15.75" x14ac:dyDescent="0.25">
      <c r="A21" s="252" t="str">
        <f>A16</f>
        <v>Encargado de marketring y ventas</v>
      </c>
      <c r="B21" s="258">
        <f>$K$3</f>
        <v>140606</v>
      </c>
      <c r="C21" s="258">
        <f t="shared" ref="C21" si="8">$K$3</f>
        <v>140606</v>
      </c>
      <c r="D21" s="258">
        <f t="shared" si="7"/>
        <v>140606</v>
      </c>
      <c r="E21" s="258">
        <f t="shared" si="7"/>
        <v>140606</v>
      </c>
      <c r="F21" s="258">
        <f t="shared" si="7"/>
        <v>140606</v>
      </c>
      <c r="G21" s="258">
        <f t="shared" si="7"/>
        <v>140606</v>
      </c>
      <c r="H21" s="258">
        <f t="shared" si="7"/>
        <v>140606</v>
      </c>
      <c r="I21" s="258">
        <f t="shared" si="7"/>
        <v>140606</v>
      </c>
      <c r="J21" s="258">
        <f t="shared" si="7"/>
        <v>140606</v>
      </c>
      <c r="K21" s="258">
        <f t="shared" si="7"/>
        <v>140606</v>
      </c>
      <c r="L21" s="258">
        <f t="shared" si="7"/>
        <v>140606</v>
      </c>
      <c r="M21" s="258">
        <f t="shared" si="7"/>
        <v>140606</v>
      </c>
      <c r="N21" s="254">
        <f>+SUM(B21:M21)</f>
        <v>1687272</v>
      </c>
    </row>
    <row r="22" spans="1:14" ht="16.5" thickBot="1" x14ac:dyDescent="0.3">
      <c r="A22" s="219"/>
      <c r="B22" s="219"/>
      <c r="C22" s="21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19"/>
    </row>
    <row r="23" spans="1:14" ht="16.5" thickBot="1" x14ac:dyDescent="0.3">
      <c r="A23" s="247" t="s">
        <v>163</v>
      </c>
      <c r="B23" s="217" t="s">
        <v>149</v>
      </c>
      <c r="C23" s="217" t="s">
        <v>150</v>
      </c>
      <c r="D23" s="217" t="s">
        <v>151</v>
      </c>
      <c r="E23" s="217" t="s">
        <v>152</v>
      </c>
      <c r="F23" s="217" t="s">
        <v>153</v>
      </c>
      <c r="G23" s="217" t="s">
        <v>154</v>
      </c>
      <c r="H23" s="217" t="s">
        <v>155</v>
      </c>
      <c r="I23" s="217" t="s">
        <v>156</v>
      </c>
      <c r="J23" s="217" t="s">
        <v>157</v>
      </c>
      <c r="K23" s="217" t="s">
        <v>158</v>
      </c>
      <c r="L23" s="217" t="s">
        <v>159</v>
      </c>
      <c r="M23" s="218" t="s">
        <v>160</v>
      </c>
      <c r="N23" s="219"/>
    </row>
    <row r="24" spans="1:14" ht="15.75" x14ac:dyDescent="0.25">
      <c r="A24" s="248" t="str">
        <f>+A19</f>
        <v>Gerente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50">
        <f>+$C3*$B3*0.5</f>
        <v>1500000</v>
      </c>
      <c r="N24" s="251">
        <f>+SUM(B24:M24)</f>
        <v>1500000</v>
      </c>
    </row>
    <row r="25" spans="1:14" ht="15.75" x14ac:dyDescent="0.25">
      <c r="A25" s="252" t="str">
        <f>+A20</f>
        <v>Operarios de producción</v>
      </c>
      <c r="B25" s="261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37">
        <f>+$C4*$B4*0.5</f>
        <v>1000000</v>
      </c>
      <c r="N25" s="253">
        <f>+SUM(B25:M25)</f>
        <v>1000000</v>
      </c>
    </row>
    <row r="26" spans="1:14" ht="15.75" x14ac:dyDescent="0.25">
      <c r="A26" s="252" t="str">
        <f>+A21</f>
        <v>Encargado de marketring y ventas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37">
        <f>+$C5*$B5*0.5</f>
        <v>1250000</v>
      </c>
      <c r="N26" s="254">
        <f>+SUM(B26:M26)</f>
        <v>1250000</v>
      </c>
    </row>
    <row r="27" spans="1:14" ht="16.5" thickBot="1" x14ac:dyDescent="0.3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</row>
    <row r="28" spans="1:14" ht="16.5" thickBot="1" x14ac:dyDescent="0.3">
      <c r="A28" s="247" t="s">
        <v>164</v>
      </c>
      <c r="B28" s="217" t="s">
        <v>149</v>
      </c>
      <c r="C28" s="217" t="s">
        <v>150</v>
      </c>
      <c r="D28" s="217" t="s">
        <v>151</v>
      </c>
      <c r="E28" s="217" t="s">
        <v>152</v>
      </c>
      <c r="F28" s="217" t="s">
        <v>153</v>
      </c>
      <c r="G28" s="217" t="s">
        <v>154</v>
      </c>
      <c r="H28" s="217" t="s">
        <v>155</v>
      </c>
      <c r="I28" s="217" t="s">
        <v>156</v>
      </c>
      <c r="J28" s="217" t="s">
        <v>157</v>
      </c>
      <c r="K28" s="217" t="s">
        <v>158</v>
      </c>
      <c r="L28" s="217" t="s">
        <v>159</v>
      </c>
      <c r="M28" s="218" t="s">
        <v>160</v>
      </c>
      <c r="N28" s="219"/>
    </row>
    <row r="29" spans="1:14" ht="15.75" x14ac:dyDescent="0.25">
      <c r="A29" s="248" t="str">
        <f>+A24</f>
        <v>Gerente</v>
      </c>
      <c r="B29" s="249">
        <f>+(($C3+($B19/$B3))*$B3)+((($C3+($B19/$B3))*$B3)*360*0.12)/360</f>
        <v>3360000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2"/>
      <c r="N29" s="251">
        <f>+SUM(B29:M29)</f>
        <v>3360000</v>
      </c>
    </row>
    <row r="30" spans="1:14" ht="15.75" x14ac:dyDescent="0.25">
      <c r="A30" s="252" t="str">
        <f>+A25</f>
        <v>Operarios de producción</v>
      </c>
      <c r="B30" s="234">
        <f>+(($C4+($B20/$B4))*$B4)+((($C4+($B20/$B4))*$B4)*360*0.12)/360</f>
        <v>2397478.7200000002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63"/>
      <c r="N30" s="253">
        <f>+SUM(B30:M30)</f>
        <v>2397478.7200000002</v>
      </c>
    </row>
    <row r="31" spans="1:14" ht="15.75" x14ac:dyDescent="0.25">
      <c r="A31" s="252" t="str">
        <f>+A26</f>
        <v>Encargado de marketring y ventas</v>
      </c>
      <c r="B31" s="234">
        <f>+(($C5+($B21/$B5))*$B5)+((($C5+($B21/$B5))*$B5)*360*0.12)/360</f>
        <v>2957478.72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4"/>
      <c r="N31" s="254">
        <f>+SUM(B31:M31)</f>
        <v>2957478.72</v>
      </c>
    </row>
    <row r="32" spans="1:14" ht="16.5" thickBot="1" x14ac:dyDescent="0.3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</row>
    <row r="33" spans="1:14" ht="16.5" thickBot="1" x14ac:dyDescent="0.3">
      <c r="A33" s="247" t="s">
        <v>165</v>
      </c>
      <c r="B33" s="217" t="s">
        <v>149</v>
      </c>
      <c r="C33" s="217" t="s">
        <v>150</v>
      </c>
      <c r="D33" s="217" t="s">
        <v>151</v>
      </c>
      <c r="E33" s="217" t="s">
        <v>152</v>
      </c>
      <c r="F33" s="217" t="s">
        <v>153</v>
      </c>
      <c r="G33" s="217" t="s">
        <v>154</v>
      </c>
      <c r="H33" s="217" t="s">
        <v>155</v>
      </c>
      <c r="I33" s="217" t="s">
        <v>156</v>
      </c>
      <c r="J33" s="217" t="s">
        <v>157</v>
      </c>
      <c r="K33" s="217" t="s">
        <v>158</v>
      </c>
      <c r="L33" s="217" t="s">
        <v>159</v>
      </c>
      <c r="M33" s="218" t="s">
        <v>160</v>
      </c>
      <c r="N33" s="219"/>
    </row>
    <row r="34" spans="1:14" ht="15.75" x14ac:dyDescent="0.25">
      <c r="A34" s="248" t="str">
        <f>+A29</f>
        <v>Gerente</v>
      </c>
      <c r="B34" s="260"/>
      <c r="C34" s="260"/>
      <c r="D34" s="260"/>
      <c r="E34" s="260"/>
      <c r="F34" s="260"/>
      <c r="G34" s="249">
        <f>++(($C3+($B19/$B3))*$B3)/2</f>
        <v>1500000</v>
      </c>
      <c r="H34" s="249"/>
      <c r="I34" s="249"/>
      <c r="J34" s="249"/>
      <c r="K34" s="249"/>
      <c r="L34" s="249"/>
      <c r="M34" s="250">
        <f>++(($C3+($B19/$B3))*$B3)/2</f>
        <v>1500000</v>
      </c>
      <c r="N34" s="251">
        <f>+SUM(B34:M34)</f>
        <v>3000000</v>
      </c>
    </row>
    <row r="35" spans="1:14" ht="15.75" x14ac:dyDescent="0.25">
      <c r="A35" s="252" t="str">
        <f>+A30</f>
        <v>Operarios de producción</v>
      </c>
      <c r="B35" s="261"/>
      <c r="C35" s="220"/>
      <c r="D35" s="220"/>
      <c r="E35" s="220"/>
      <c r="F35" s="220"/>
      <c r="G35" s="234">
        <f>++(($C4+($B20/$B4))*$B4)/2</f>
        <v>1070303</v>
      </c>
      <c r="H35" s="234"/>
      <c r="I35" s="234"/>
      <c r="J35" s="234"/>
      <c r="K35" s="234"/>
      <c r="L35" s="234"/>
      <c r="M35" s="237">
        <f>++(($C4+($B20/$B4))*$B4)/2</f>
        <v>1070303</v>
      </c>
      <c r="N35" s="253">
        <f>+SUM(B35:M35)</f>
        <v>2140606</v>
      </c>
    </row>
    <row r="36" spans="1:14" ht="15.75" x14ac:dyDescent="0.25">
      <c r="A36" s="252" t="str">
        <f>+A31</f>
        <v>Encargado de marketring y ventas</v>
      </c>
      <c r="B36" s="261"/>
      <c r="C36" s="261"/>
      <c r="D36" s="261"/>
      <c r="E36" s="261"/>
      <c r="F36" s="261"/>
      <c r="G36" s="234">
        <f>++(($C5+($B21/$B5))*$B5)/2</f>
        <v>1320303</v>
      </c>
      <c r="H36" s="234"/>
      <c r="I36" s="234"/>
      <c r="J36" s="234"/>
      <c r="K36" s="234"/>
      <c r="L36" s="234"/>
      <c r="M36" s="237">
        <f>++(($C5+($B21/$B5))*$B5)/2</f>
        <v>1320303</v>
      </c>
      <c r="N36" s="254">
        <f>+SUM(B36:M36)</f>
        <v>2640606</v>
      </c>
    </row>
    <row r="37" spans="1:14" ht="16.5" thickBot="1" x14ac:dyDescent="0.3">
      <c r="A37" s="265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14" ht="16.5" thickBot="1" x14ac:dyDescent="0.3">
      <c r="A38" s="247" t="s">
        <v>166</v>
      </c>
      <c r="B38" s="217" t="s">
        <v>149</v>
      </c>
      <c r="C38" s="217" t="s">
        <v>150</v>
      </c>
      <c r="D38" s="217" t="s">
        <v>151</v>
      </c>
      <c r="E38" s="217" t="s">
        <v>152</v>
      </c>
      <c r="F38" s="217" t="s">
        <v>153</v>
      </c>
      <c r="G38" s="217" t="s">
        <v>154</v>
      </c>
      <c r="H38" s="217" t="s">
        <v>155</v>
      </c>
      <c r="I38" s="217" t="s">
        <v>156</v>
      </c>
      <c r="J38" s="217" t="s">
        <v>157</v>
      </c>
      <c r="K38" s="217" t="s">
        <v>158</v>
      </c>
      <c r="L38" s="217" t="s">
        <v>159</v>
      </c>
      <c r="M38" s="218" t="s">
        <v>160</v>
      </c>
      <c r="N38" s="219"/>
    </row>
    <row r="39" spans="1:14" ht="15.75" x14ac:dyDescent="0.25">
      <c r="A39" s="248" t="str">
        <f>+A34</f>
        <v>Gerente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2"/>
      <c r="N39" s="251">
        <f>+SUM(B39:M39)</f>
        <v>0</v>
      </c>
    </row>
    <row r="40" spans="1:14" ht="15.75" x14ac:dyDescent="0.25">
      <c r="A40" s="252" t="str">
        <f>+A35</f>
        <v>Operarios de producción</v>
      </c>
      <c r="B40" s="197">
        <f>40000*B4</f>
        <v>40000</v>
      </c>
      <c r="C40" s="197"/>
      <c r="D40" s="197"/>
      <c r="E40" s="197"/>
      <c r="F40" s="197">
        <f>40000*B4</f>
        <v>40000</v>
      </c>
      <c r="G40" s="197"/>
      <c r="H40" s="197"/>
      <c r="I40" s="197"/>
      <c r="J40" s="197">
        <f>40000*B4</f>
        <v>40000</v>
      </c>
      <c r="K40" s="197"/>
      <c r="L40" s="197"/>
      <c r="M40" s="198"/>
      <c r="N40" s="253">
        <f>+SUM(B40:M40)</f>
        <v>120000</v>
      </c>
    </row>
    <row r="41" spans="1:14" ht="15.75" x14ac:dyDescent="0.25">
      <c r="A41" s="252" t="str">
        <f>+A36</f>
        <v>Encargado de marketring y ventas</v>
      </c>
      <c r="B41" s="197">
        <f>40000*B5</f>
        <v>40000</v>
      </c>
      <c r="C41" s="197"/>
      <c r="D41" s="197"/>
      <c r="E41" s="197"/>
      <c r="F41" s="197">
        <f>40000*B5</f>
        <v>40000</v>
      </c>
      <c r="G41" s="197"/>
      <c r="H41" s="197"/>
      <c r="I41" s="197"/>
      <c r="J41" s="197">
        <f>40000*B5</f>
        <v>40000</v>
      </c>
      <c r="K41" s="197"/>
      <c r="L41" s="197"/>
      <c r="M41" s="198"/>
      <c r="N41" s="254">
        <f>+SUM(B41:M41)</f>
        <v>120000</v>
      </c>
    </row>
    <row r="42" spans="1:14" ht="16.5" thickBot="1" x14ac:dyDescent="0.3">
      <c r="A42" s="266">
        <v>0.12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 ht="16.5" thickBot="1" x14ac:dyDescent="0.3">
      <c r="A43" s="247" t="s">
        <v>167</v>
      </c>
      <c r="B43" s="217" t="s">
        <v>149</v>
      </c>
      <c r="C43" s="217" t="s">
        <v>150</v>
      </c>
      <c r="D43" s="217" t="s">
        <v>151</v>
      </c>
      <c r="E43" s="217" t="s">
        <v>152</v>
      </c>
      <c r="F43" s="217" t="s">
        <v>153</v>
      </c>
      <c r="G43" s="217" t="s">
        <v>154</v>
      </c>
      <c r="H43" s="217" t="s">
        <v>155</v>
      </c>
      <c r="I43" s="217" t="s">
        <v>156</v>
      </c>
      <c r="J43" s="217" t="s">
        <v>157</v>
      </c>
      <c r="K43" s="217" t="s">
        <v>158</v>
      </c>
      <c r="L43" s="217" t="s">
        <v>159</v>
      </c>
      <c r="M43" s="218" t="s">
        <v>160</v>
      </c>
      <c r="N43" s="219"/>
    </row>
    <row r="44" spans="1:14" ht="15.75" x14ac:dyDescent="0.25">
      <c r="A44" s="248" t="str">
        <f>+A39</f>
        <v>Gerente</v>
      </c>
      <c r="B44" s="249">
        <f t="shared" ref="B44:M44" si="9">+$C3*$B3*12%</f>
        <v>360000</v>
      </c>
      <c r="C44" s="249">
        <f t="shared" si="9"/>
        <v>360000</v>
      </c>
      <c r="D44" s="249">
        <f t="shared" si="9"/>
        <v>360000</v>
      </c>
      <c r="E44" s="249">
        <f t="shared" si="9"/>
        <v>360000</v>
      </c>
      <c r="F44" s="249">
        <f t="shared" si="9"/>
        <v>360000</v>
      </c>
      <c r="G44" s="249">
        <f t="shared" si="9"/>
        <v>360000</v>
      </c>
      <c r="H44" s="249">
        <f t="shared" si="9"/>
        <v>360000</v>
      </c>
      <c r="I44" s="249">
        <f t="shared" si="9"/>
        <v>360000</v>
      </c>
      <c r="J44" s="249">
        <f t="shared" si="9"/>
        <v>360000</v>
      </c>
      <c r="K44" s="249">
        <f t="shared" si="9"/>
        <v>360000</v>
      </c>
      <c r="L44" s="249">
        <f t="shared" si="9"/>
        <v>360000</v>
      </c>
      <c r="M44" s="249">
        <f t="shared" si="9"/>
        <v>360000</v>
      </c>
      <c r="N44" s="251">
        <f>+SUM(B44:M44)</f>
        <v>4320000</v>
      </c>
    </row>
    <row r="45" spans="1:14" ht="15.75" x14ac:dyDescent="0.25">
      <c r="A45" s="252" t="str">
        <f>+A40</f>
        <v>Operarios de producción</v>
      </c>
      <c r="B45" s="249">
        <f t="shared" ref="B45:M45" si="10">+$C4*$B4*12%</f>
        <v>240000</v>
      </c>
      <c r="C45" s="249">
        <f t="shared" si="10"/>
        <v>240000</v>
      </c>
      <c r="D45" s="249">
        <f t="shared" si="10"/>
        <v>240000</v>
      </c>
      <c r="E45" s="249">
        <f t="shared" si="10"/>
        <v>240000</v>
      </c>
      <c r="F45" s="249">
        <f t="shared" si="10"/>
        <v>240000</v>
      </c>
      <c r="G45" s="249">
        <f t="shared" si="10"/>
        <v>240000</v>
      </c>
      <c r="H45" s="249">
        <f t="shared" si="10"/>
        <v>240000</v>
      </c>
      <c r="I45" s="249">
        <f t="shared" si="10"/>
        <v>240000</v>
      </c>
      <c r="J45" s="249">
        <f t="shared" si="10"/>
        <v>240000</v>
      </c>
      <c r="K45" s="249">
        <f t="shared" si="10"/>
        <v>240000</v>
      </c>
      <c r="L45" s="249">
        <f t="shared" si="10"/>
        <v>240000</v>
      </c>
      <c r="M45" s="249">
        <f t="shared" si="10"/>
        <v>240000</v>
      </c>
      <c r="N45" s="253">
        <f>+SUM(B45:M45)</f>
        <v>2880000</v>
      </c>
    </row>
    <row r="46" spans="1:14" ht="15.75" x14ac:dyDescent="0.25">
      <c r="A46" s="252" t="str">
        <f>+A41</f>
        <v>Encargado de marketring y ventas</v>
      </c>
      <c r="B46" s="249">
        <f t="shared" ref="B46:M46" si="11">+$C5*$B5*12%</f>
        <v>300000</v>
      </c>
      <c r="C46" s="249">
        <f t="shared" si="11"/>
        <v>300000</v>
      </c>
      <c r="D46" s="249">
        <f t="shared" si="11"/>
        <v>300000</v>
      </c>
      <c r="E46" s="249">
        <f t="shared" si="11"/>
        <v>300000</v>
      </c>
      <c r="F46" s="249">
        <f t="shared" si="11"/>
        <v>300000</v>
      </c>
      <c r="G46" s="249">
        <f t="shared" si="11"/>
        <v>300000</v>
      </c>
      <c r="H46" s="249">
        <f t="shared" si="11"/>
        <v>300000</v>
      </c>
      <c r="I46" s="249">
        <f t="shared" si="11"/>
        <v>300000</v>
      </c>
      <c r="J46" s="249">
        <f t="shared" si="11"/>
        <v>300000</v>
      </c>
      <c r="K46" s="249">
        <f t="shared" si="11"/>
        <v>300000</v>
      </c>
      <c r="L46" s="249">
        <f t="shared" si="11"/>
        <v>300000</v>
      </c>
      <c r="M46" s="249">
        <f t="shared" si="11"/>
        <v>300000</v>
      </c>
      <c r="N46" s="254">
        <f>+SUM(B46:M46)</f>
        <v>3600000</v>
      </c>
    </row>
    <row r="47" spans="1:14" ht="16.5" thickBot="1" x14ac:dyDescent="0.3">
      <c r="A47" s="267">
        <v>2.436E-2</v>
      </c>
      <c r="B47" s="267">
        <v>5.2220000000000001E-3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4" ht="16.5" thickBot="1" x14ac:dyDescent="0.3">
      <c r="A48" s="247" t="s">
        <v>168</v>
      </c>
      <c r="B48" s="217" t="s">
        <v>149</v>
      </c>
      <c r="C48" s="217" t="s">
        <v>150</v>
      </c>
      <c r="D48" s="217" t="s">
        <v>151</v>
      </c>
      <c r="E48" s="217" t="s">
        <v>152</v>
      </c>
      <c r="F48" s="217" t="s">
        <v>153</v>
      </c>
      <c r="G48" s="217" t="s">
        <v>154</v>
      </c>
      <c r="H48" s="217" t="s">
        <v>155</v>
      </c>
      <c r="I48" s="217" t="s">
        <v>156</v>
      </c>
      <c r="J48" s="217" t="s">
        <v>157</v>
      </c>
      <c r="K48" s="217" t="s">
        <v>158</v>
      </c>
      <c r="L48" s="217" t="s">
        <v>159</v>
      </c>
      <c r="M48" s="218" t="s">
        <v>160</v>
      </c>
      <c r="N48" s="219"/>
    </row>
    <row r="49" spans="1:14" ht="15.75" x14ac:dyDescent="0.25">
      <c r="A49" s="248" t="str">
        <f>+A44</f>
        <v>Gerente</v>
      </c>
      <c r="B49" s="249">
        <f>(C3*B3)*2.4%</f>
        <v>72000</v>
      </c>
      <c r="C49" s="249">
        <f>+B49</f>
        <v>72000</v>
      </c>
      <c r="D49" s="249">
        <f t="shared" ref="D49:L49" si="12">+C49</f>
        <v>72000</v>
      </c>
      <c r="E49" s="249">
        <f t="shared" si="12"/>
        <v>72000</v>
      </c>
      <c r="F49" s="249">
        <f t="shared" si="12"/>
        <v>72000</v>
      </c>
      <c r="G49" s="249">
        <f>+F49</f>
        <v>72000</v>
      </c>
      <c r="H49" s="249">
        <f t="shared" si="12"/>
        <v>72000</v>
      </c>
      <c r="I49" s="249">
        <f>+H49</f>
        <v>72000</v>
      </c>
      <c r="J49" s="249">
        <f t="shared" si="12"/>
        <v>72000</v>
      </c>
      <c r="K49" s="249">
        <f t="shared" si="12"/>
        <v>72000</v>
      </c>
      <c r="L49" s="249">
        <f t="shared" si="12"/>
        <v>72000</v>
      </c>
      <c r="M49" s="249">
        <f>+L49</f>
        <v>72000</v>
      </c>
      <c r="N49" s="251">
        <f>SUM(B49:M49)</f>
        <v>864000</v>
      </c>
    </row>
    <row r="50" spans="1:14" ht="15.75" x14ac:dyDescent="0.25">
      <c r="A50" s="252" t="str">
        <f>+A45</f>
        <v>Operarios de producción</v>
      </c>
      <c r="B50" s="249">
        <f>(C4*B4)*2.4%</f>
        <v>48000</v>
      </c>
      <c r="C50" s="249">
        <f>+B50</f>
        <v>48000</v>
      </c>
      <c r="D50" s="249">
        <f t="shared" ref="D50:M50" si="13">+C50</f>
        <v>48000</v>
      </c>
      <c r="E50" s="249">
        <f t="shared" si="13"/>
        <v>48000</v>
      </c>
      <c r="F50" s="249">
        <f t="shared" si="13"/>
        <v>48000</v>
      </c>
      <c r="G50" s="249">
        <f t="shared" si="13"/>
        <v>48000</v>
      </c>
      <c r="H50" s="249">
        <f t="shared" si="13"/>
        <v>48000</v>
      </c>
      <c r="I50" s="249">
        <f t="shared" si="13"/>
        <v>48000</v>
      </c>
      <c r="J50" s="249">
        <f t="shared" si="13"/>
        <v>48000</v>
      </c>
      <c r="K50" s="249">
        <f t="shared" si="13"/>
        <v>48000</v>
      </c>
      <c r="L50" s="249">
        <f t="shared" si="13"/>
        <v>48000</v>
      </c>
      <c r="M50" s="249">
        <f t="shared" si="13"/>
        <v>48000</v>
      </c>
      <c r="N50" s="251">
        <f t="shared" ref="N50:N51" si="14">SUM(B50:M50)</f>
        <v>576000</v>
      </c>
    </row>
    <row r="51" spans="1:14" ht="15.75" x14ac:dyDescent="0.25">
      <c r="A51" s="252" t="str">
        <f>+A46</f>
        <v>Encargado de marketring y ventas</v>
      </c>
      <c r="B51" s="249">
        <f>(C5*B5)*2.4%</f>
        <v>60000</v>
      </c>
      <c r="C51" s="249">
        <f>+B51</f>
        <v>60000</v>
      </c>
      <c r="D51" s="249">
        <f t="shared" ref="D51:M51" si="15">+C51</f>
        <v>60000</v>
      </c>
      <c r="E51" s="249">
        <f t="shared" si="15"/>
        <v>60000</v>
      </c>
      <c r="F51" s="249">
        <f t="shared" si="15"/>
        <v>60000</v>
      </c>
      <c r="G51" s="249">
        <f t="shared" si="15"/>
        <v>60000</v>
      </c>
      <c r="H51" s="249">
        <f t="shared" si="15"/>
        <v>60000</v>
      </c>
      <c r="I51" s="249">
        <f t="shared" si="15"/>
        <v>60000</v>
      </c>
      <c r="J51" s="249">
        <f t="shared" si="15"/>
        <v>60000</v>
      </c>
      <c r="K51" s="249">
        <f t="shared" si="15"/>
        <v>60000</v>
      </c>
      <c r="L51" s="249">
        <f t="shared" si="15"/>
        <v>60000</v>
      </c>
      <c r="M51" s="249">
        <f t="shared" si="15"/>
        <v>60000</v>
      </c>
      <c r="N51" s="251">
        <f t="shared" si="14"/>
        <v>720000</v>
      </c>
    </row>
    <row r="52" spans="1:14" ht="15.75" x14ac:dyDescent="0.25">
      <c r="A52" s="219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19"/>
    </row>
    <row r="53" spans="1:14" ht="16.5" thickBot="1" x14ac:dyDescent="0.3">
      <c r="A53" s="219"/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</row>
    <row r="54" spans="1:14" ht="16.5" thickBot="1" x14ac:dyDescent="0.3">
      <c r="A54" s="247" t="s">
        <v>169</v>
      </c>
      <c r="B54" s="217" t="s">
        <v>149</v>
      </c>
      <c r="C54" s="217" t="s">
        <v>150</v>
      </c>
      <c r="D54" s="217" t="s">
        <v>151</v>
      </c>
      <c r="E54" s="217" t="s">
        <v>152</v>
      </c>
      <c r="F54" s="217" t="s">
        <v>153</v>
      </c>
      <c r="G54" s="217" t="s">
        <v>154</v>
      </c>
      <c r="H54" s="217" t="s">
        <v>155</v>
      </c>
      <c r="I54" s="217" t="s">
        <v>156</v>
      </c>
      <c r="J54" s="217" t="s">
        <v>157</v>
      </c>
      <c r="K54" s="217" t="s">
        <v>158</v>
      </c>
      <c r="L54" s="217" t="s">
        <v>159</v>
      </c>
      <c r="M54" s="218" t="s">
        <v>160</v>
      </c>
      <c r="N54" s="219"/>
    </row>
    <row r="55" spans="1:14" ht="15.75" x14ac:dyDescent="0.25">
      <c r="A55" s="248" t="str">
        <f>+A49</f>
        <v>Gerente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2"/>
      <c r="N55" s="219"/>
    </row>
    <row r="56" spans="1:14" ht="15.75" x14ac:dyDescent="0.25">
      <c r="A56" s="252" t="str">
        <f>+A50</f>
        <v>Operarios de producción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4"/>
      <c r="N56" s="219"/>
    </row>
    <row r="57" spans="1:14" ht="16.5" thickBot="1" x14ac:dyDescent="0.3">
      <c r="A57" s="252" t="str">
        <f>+A51</f>
        <v>Encargado de marketring y ventas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4"/>
      <c r="N57" s="219"/>
    </row>
    <row r="58" spans="1:14" ht="16.5" thickBot="1" x14ac:dyDescent="0.3">
      <c r="A58" s="219"/>
      <c r="B58" s="269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1"/>
      <c r="N58" s="272"/>
    </row>
    <row r="59" spans="1:14" ht="16.5" thickBot="1" x14ac:dyDescent="0.3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</row>
    <row r="60" spans="1:14" ht="16.5" thickBot="1" x14ac:dyDescent="0.3">
      <c r="A60" s="247" t="s">
        <v>170</v>
      </c>
      <c r="B60" s="217" t="s">
        <v>149</v>
      </c>
      <c r="C60" s="217" t="s">
        <v>150</v>
      </c>
      <c r="D60" s="217" t="s">
        <v>151</v>
      </c>
      <c r="E60" s="217" t="s">
        <v>152</v>
      </c>
      <c r="F60" s="217" t="s">
        <v>153</v>
      </c>
      <c r="G60" s="217" t="s">
        <v>154</v>
      </c>
      <c r="H60" s="217" t="s">
        <v>155</v>
      </c>
      <c r="I60" s="217" t="s">
        <v>156</v>
      </c>
      <c r="J60" s="217" t="s">
        <v>157</v>
      </c>
      <c r="K60" s="217" t="s">
        <v>158</v>
      </c>
      <c r="L60" s="217" t="s">
        <v>159</v>
      </c>
      <c r="M60" s="218" t="s">
        <v>160</v>
      </c>
      <c r="N60" s="219"/>
    </row>
    <row r="61" spans="1:14" ht="15.75" x14ac:dyDescent="0.25">
      <c r="A61" s="248" t="str">
        <f>+A55</f>
        <v>Gerente</v>
      </c>
      <c r="B61" s="249">
        <f t="shared" ref="B61:M61" si="16">B9+B14+B19+B24+B29+B34+B39+B44+B49</f>
        <v>6912000</v>
      </c>
      <c r="C61" s="249">
        <f t="shared" si="16"/>
        <v>3552000</v>
      </c>
      <c r="D61" s="249">
        <f t="shared" si="16"/>
        <v>3552000</v>
      </c>
      <c r="E61" s="249">
        <f t="shared" si="16"/>
        <v>3552000</v>
      </c>
      <c r="F61" s="249">
        <f t="shared" si="16"/>
        <v>3552000</v>
      </c>
      <c r="G61" s="249">
        <f t="shared" si="16"/>
        <v>5052000</v>
      </c>
      <c r="H61" s="249">
        <f t="shared" si="16"/>
        <v>3552000</v>
      </c>
      <c r="I61" s="249">
        <f t="shared" si="16"/>
        <v>3552000</v>
      </c>
      <c r="J61" s="249">
        <f t="shared" si="16"/>
        <v>3552000</v>
      </c>
      <c r="K61" s="249">
        <f t="shared" si="16"/>
        <v>3552000</v>
      </c>
      <c r="L61" s="249">
        <f t="shared" si="16"/>
        <v>3552000</v>
      </c>
      <c r="M61" s="250">
        <f t="shared" si="16"/>
        <v>6552000</v>
      </c>
      <c r="N61" s="219"/>
    </row>
    <row r="62" spans="1:14" ht="15.75" x14ac:dyDescent="0.25">
      <c r="A62" s="252" t="str">
        <f>+A56</f>
        <v>Operarios de producción</v>
      </c>
      <c r="B62" s="234">
        <f t="shared" ref="B62:M62" si="17">B10+B15+B20+B25+B30+B35+B40+B45+B50</f>
        <v>4946084.7200000007</v>
      </c>
      <c r="C62" s="234">
        <f t="shared" si="17"/>
        <v>2508606</v>
      </c>
      <c r="D62" s="234">
        <f t="shared" si="17"/>
        <v>2508606</v>
      </c>
      <c r="E62" s="234">
        <f t="shared" si="17"/>
        <v>2508606</v>
      </c>
      <c r="F62" s="234">
        <f t="shared" si="17"/>
        <v>2548606</v>
      </c>
      <c r="G62" s="234">
        <f t="shared" si="17"/>
        <v>3578909</v>
      </c>
      <c r="H62" s="234">
        <f t="shared" si="17"/>
        <v>2508606</v>
      </c>
      <c r="I62" s="234">
        <f t="shared" si="17"/>
        <v>2508606</v>
      </c>
      <c r="J62" s="234">
        <f t="shared" si="17"/>
        <v>2548606</v>
      </c>
      <c r="K62" s="234">
        <f t="shared" si="17"/>
        <v>2508606</v>
      </c>
      <c r="L62" s="234">
        <f t="shared" si="17"/>
        <v>2508606</v>
      </c>
      <c r="M62" s="237">
        <f t="shared" si="17"/>
        <v>4578909</v>
      </c>
      <c r="N62" s="219"/>
    </row>
    <row r="63" spans="1:14" ht="16.5" thickBot="1" x14ac:dyDescent="0.3">
      <c r="A63" s="252" t="str">
        <f>+A57</f>
        <v>Encargado de marketring y ventas</v>
      </c>
      <c r="B63" s="234">
        <f t="shared" ref="B63:M63" si="18">B11+B16+B21+B26+B31+B36+B41+B46+B51</f>
        <v>6098084.7200000007</v>
      </c>
      <c r="C63" s="234">
        <f t="shared" si="18"/>
        <v>3100606</v>
      </c>
      <c r="D63" s="234">
        <f t="shared" si="18"/>
        <v>3100606</v>
      </c>
      <c r="E63" s="234">
        <f t="shared" si="18"/>
        <v>3100606</v>
      </c>
      <c r="F63" s="234">
        <f t="shared" si="18"/>
        <v>3140606</v>
      </c>
      <c r="G63" s="234">
        <f t="shared" si="18"/>
        <v>4420909</v>
      </c>
      <c r="H63" s="234">
        <f t="shared" si="18"/>
        <v>3100606</v>
      </c>
      <c r="I63" s="234">
        <f t="shared" si="18"/>
        <v>3100606</v>
      </c>
      <c r="J63" s="234">
        <f t="shared" si="18"/>
        <v>3140606</v>
      </c>
      <c r="K63" s="234">
        <f t="shared" si="18"/>
        <v>3100606</v>
      </c>
      <c r="L63" s="234">
        <f t="shared" si="18"/>
        <v>3100606</v>
      </c>
      <c r="M63" s="237">
        <f t="shared" si="18"/>
        <v>5670909</v>
      </c>
      <c r="N63" s="219"/>
    </row>
    <row r="64" spans="1:14" ht="16.5" thickBot="1" x14ac:dyDescent="0.3">
      <c r="A64" s="219"/>
      <c r="B64" s="273">
        <f t="shared" ref="B64:M64" si="19">SUM(B61:B63)</f>
        <v>17956169.440000001</v>
      </c>
      <c r="C64" s="274">
        <f t="shared" si="19"/>
        <v>9161212</v>
      </c>
      <c r="D64" s="274">
        <f t="shared" si="19"/>
        <v>9161212</v>
      </c>
      <c r="E64" s="274">
        <f t="shared" si="19"/>
        <v>9161212</v>
      </c>
      <c r="F64" s="274">
        <f t="shared" si="19"/>
        <v>9241212</v>
      </c>
      <c r="G64" s="274">
        <f t="shared" si="19"/>
        <v>13051818</v>
      </c>
      <c r="H64" s="274">
        <f t="shared" si="19"/>
        <v>9161212</v>
      </c>
      <c r="I64" s="274">
        <f t="shared" si="19"/>
        <v>9161212</v>
      </c>
      <c r="J64" s="274">
        <f t="shared" si="19"/>
        <v>9241212</v>
      </c>
      <c r="K64" s="274">
        <f t="shared" si="19"/>
        <v>9161212</v>
      </c>
      <c r="L64" s="274">
        <f t="shared" si="19"/>
        <v>9161212</v>
      </c>
      <c r="M64" s="275">
        <f t="shared" si="19"/>
        <v>16801818</v>
      </c>
      <c r="N64" s="27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3C63-AC7A-4CEB-B035-D653DEA3EB69}">
  <dimension ref="B2:P77"/>
  <sheetViews>
    <sheetView showGridLines="0" topLeftCell="A50" zoomScale="80" zoomScaleNormal="80" workbookViewId="0">
      <selection activeCell="A50" sqref="A1:XFD1048576"/>
    </sheetView>
  </sheetViews>
  <sheetFormatPr baseColWidth="10" defaultColWidth="11.42578125" defaultRowHeight="15.75" x14ac:dyDescent="0.25"/>
  <cols>
    <col min="1" max="1" width="4.42578125" style="2" customWidth="1"/>
    <col min="2" max="2" width="4.7109375" style="2" customWidth="1"/>
    <col min="3" max="3" width="31.7109375" style="2" bestFit="1" customWidth="1"/>
    <col min="4" max="4" width="16.7109375" style="2" bestFit="1" customWidth="1"/>
    <col min="5" max="5" width="21.85546875" style="2" bestFit="1" customWidth="1"/>
    <col min="6" max="6" width="18.140625" style="2" bestFit="1" customWidth="1"/>
    <col min="7" max="7" width="12" style="2" bestFit="1" customWidth="1"/>
    <col min="8" max="8" width="16.28515625" style="2" customWidth="1"/>
    <col min="9" max="9" width="18.140625" style="2" bestFit="1" customWidth="1"/>
    <col min="10" max="10" width="15.5703125" style="2" bestFit="1" customWidth="1"/>
    <col min="11" max="11" width="12.7109375" style="2" bestFit="1" customWidth="1"/>
    <col min="12" max="12" width="16.42578125" style="279" bestFit="1" customWidth="1"/>
    <col min="13" max="14" width="16.42578125" style="2" customWidth="1"/>
    <col min="15" max="15" width="13.85546875" style="2" customWidth="1"/>
    <col min="16" max="16" width="9.5703125" style="2" customWidth="1"/>
    <col min="17" max="17" width="9.42578125" style="2" bestFit="1" customWidth="1"/>
    <col min="18" max="19" width="11.42578125" style="2"/>
    <col min="20" max="20" width="26" style="2" bestFit="1" customWidth="1"/>
    <col min="21" max="16384" width="11.42578125" style="2"/>
  </cols>
  <sheetData>
    <row r="2" spans="2:16" x14ac:dyDescent="0.25">
      <c r="H2" s="120" t="s">
        <v>47</v>
      </c>
      <c r="I2" s="276">
        <f>+Demanda!C39</f>
        <v>904.44207359999996</v>
      </c>
      <c r="J2" s="2">
        <f>+I2*12</f>
        <v>10853.304883199999</v>
      </c>
      <c r="L2" s="277"/>
    </row>
    <row r="3" spans="2:16" x14ac:dyDescent="0.25">
      <c r="H3" s="120" t="s">
        <v>256</v>
      </c>
      <c r="I3" s="278">
        <f>+I2/26</f>
        <v>34.786233599999996</v>
      </c>
      <c r="L3" s="277"/>
    </row>
    <row r="4" spans="2:16" x14ac:dyDescent="0.25">
      <c r="B4" s="78" t="s">
        <v>119</v>
      </c>
      <c r="L4" s="277"/>
    </row>
    <row r="5" spans="2:16" ht="16.5" thickBot="1" x14ac:dyDescent="0.3">
      <c r="L5" s="277"/>
    </row>
    <row r="6" spans="2:16" ht="16.5" thickBot="1" x14ac:dyDescent="0.3">
      <c r="B6" s="7"/>
      <c r="C6" s="556" t="s">
        <v>17</v>
      </c>
      <c r="D6" s="557"/>
      <c r="E6" s="557"/>
      <c r="F6" s="557"/>
      <c r="G6" s="557"/>
      <c r="H6" s="557"/>
      <c r="I6" s="557"/>
      <c r="J6" s="558"/>
      <c r="P6" s="7"/>
    </row>
    <row r="7" spans="2:16" x14ac:dyDescent="0.25">
      <c r="C7" s="280" t="s">
        <v>18</v>
      </c>
      <c r="D7" s="281" t="s">
        <v>19</v>
      </c>
      <c r="E7" s="281" t="s">
        <v>20</v>
      </c>
      <c r="F7" s="281" t="s">
        <v>21</v>
      </c>
      <c r="G7" s="281" t="s">
        <v>22</v>
      </c>
      <c r="H7" s="282" t="s">
        <v>115</v>
      </c>
      <c r="I7" s="281" t="s">
        <v>109</v>
      </c>
      <c r="J7" s="282" t="s">
        <v>110</v>
      </c>
    </row>
    <row r="8" spans="2:16" x14ac:dyDescent="0.25">
      <c r="C8" s="211" t="s">
        <v>23</v>
      </c>
      <c r="D8" s="113" t="s">
        <v>24</v>
      </c>
      <c r="E8" s="113">
        <v>2.5</v>
      </c>
      <c r="F8" s="283">
        <f>E8*$I$3</f>
        <v>86.965583999999993</v>
      </c>
      <c r="G8" s="197">
        <v>2000</v>
      </c>
      <c r="H8" s="198">
        <f>G8*E8</f>
        <v>5000</v>
      </c>
      <c r="I8" s="197">
        <f>+H8*$I$2</f>
        <v>4522210.3679999998</v>
      </c>
      <c r="J8" s="198">
        <f>+I8*12</f>
        <v>54266524.415999994</v>
      </c>
      <c r="K8" s="284"/>
    </row>
    <row r="9" spans="2:16" x14ac:dyDescent="0.25">
      <c r="C9" s="211" t="s">
        <v>25</v>
      </c>
      <c r="D9" s="113" t="s">
        <v>26</v>
      </c>
      <c r="E9" s="113">
        <f>+(10/40)*E8</f>
        <v>0.625</v>
      </c>
      <c r="F9" s="283">
        <f t="shared" ref="F9:F13" si="0">E9*$I$3</f>
        <v>21.741395999999998</v>
      </c>
      <c r="G9" s="197">
        <f>34000/500</f>
        <v>68</v>
      </c>
      <c r="H9" s="198">
        <f t="shared" ref="H9:H13" si="1">G9*E9</f>
        <v>42.5</v>
      </c>
      <c r="I9" s="197">
        <f t="shared" ref="I9:I13" si="2">+H9*$I$2</f>
        <v>38438.788128</v>
      </c>
      <c r="J9" s="198">
        <f t="shared" ref="J9:J13" si="3">+I9*12</f>
        <v>461265.457536</v>
      </c>
    </row>
    <row r="10" spans="2:16" x14ac:dyDescent="0.25">
      <c r="C10" s="211" t="s">
        <v>27</v>
      </c>
      <c r="D10" s="113" t="s">
        <v>28</v>
      </c>
      <c r="E10" s="113">
        <f>+(5/40)*E8</f>
        <v>0.3125</v>
      </c>
      <c r="F10" s="283">
        <f t="shared" si="0"/>
        <v>10.870697999999999</v>
      </c>
      <c r="G10" s="197">
        <f>32000/1000</f>
        <v>32</v>
      </c>
      <c r="H10" s="198">
        <f t="shared" si="1"/>
        <v>10</v>
      </c>
      <c r="I10" s="197">
        <f t="shared" si="2"/>
        <v>9044.420736</v>
      </c>
      <c r="J10" s="198">
        <f t="shared" si="3"/>
        <v>108533.048832</v>
      </c>
    </row>
    <row r="11" spans="2:16" x14ac:dyDescent="0.25">
      <c r="C11" s="211" t="s">
        <v>413</v>
      </c>
      <c r="D11" s="113" t="s">
        <v>28</v>
      </c>
      <c r="E11" s="113">
        <f>+(5.85/40)*E8</f>
        <v>0.36562499999999998</v>
      </c>
      <c r="F11" s="283">
        <f t="shared" si="0"/>
        <v>12.718716659999998</v>
      </c>
      <c r="G11" s="197">
        <f>95500/1000</f>
        <v>95.5</v>
      </c>
      <c r="H11" s="198">
        <f t="shared" si="1"/>
        <v>34.917187499999997</v>
      </c>
      <c r="I11" s="197">
        <f t="shared" si="2"/>
        <v>31580.573466779995</v>
      </c>
      <c r="J11" s="198">
        <f t="shared" si="3"/>
        <v>378966.88160135993</v>
      </c>
      <c r="L11" s="277"/>
    </row>
    <row r="12" spans="2:16" x14ac:dyDescent="0.25">
      <c r="C12" s="211" t="s">
        <v>30</v>
      </c>
      <c r="D12" s="113" t="s">
        <v>28</v>
      </c>
      <c r="E12" s="113">
        <f>(400/40)*E8</f>
        <v>25</v>
      </c>
      <c r="F12" s="283">
        <f t="shared" si="0"/>
        <v>869.6558399999999</v>
      </c>
      <c r="G12" s="197">
        <f>25000/12000</f>
        <v>2.0833333333333335</v>
      </c>
      <c r="H12" s="198">
        <f t="shared" si="1"/>
        <v>52.083333333333336</v>
      </c>
      <c r="I12" s="197">
        <f t="shared" si="2"/>
        <v>47106.358</v>
      </c>
      <c r="J12" s="198">
        <f t="shared" si="3"/>
        <v>565276.29599999997</v>
      </c>
      <c r="L12" s="277"/>
    </row>
    <row r="13" spans="2:16" ht="16.5" thickBot="1" x14ac:dyDescent="0.3">
      <c r="B13" s="285"/>
      <c r="C13" s="213" t="s">
        <v>31</v>
      </c>
      <c r="D13" s="286" t="s">
        <v>26</v>
      </c>
      <c r="E13" s="286">
        <v>8</v>
      </c>
      <c r="F13" s="283">
        <f t="shared" si="0"/>
        <v>278.28986879999997</v>
      </c>
      <c r="G13" s="287">
        <f>(18000*18)/18000</f>
        <v>18</v>
      </c>
      <c r="H13" s="288">
        <f t="shared" si="1"/>
        <v>144</v>
      </c>
      <c r="I13" s="197">
        <f t="shared" si="2"/>
        <v>130239.6585984</v>
      </c>
      <c r="J13" s="198">
        <f t="shared" si="3"/>
        <v>1562875.9031807999</v>
      </c>
      <c r="L13" s="277"/>
    </row>
    <row r="14" spans="2:16" ht="16.5" thickBot="1" x14ac:dyDescent="0.3">
      <c r="B14" s="285"/>
      <c r="C14" s="289"/>
      <c r="D14" s="290"/>
      <c r="E14" s="290"/>
      <c r="F14" s="291" t="s">
        <v>7</v>
      </c>
      <c r="G14" s="292">
        <f>+SUM(G8:G13)</f>
        <v>2215.5833333333335</v>
      </c>
      <c r="H14" s="293">
        <f>+SUM(H8:H13)</f>
        <v>5283.5005208333332</v>
      </c>
      <c r="I14" s="293">
        <f t="shared" ref="I14:J14" si="4">+SUM(I8:I13)</f>
        <v>4778620.1669291789</v>
      </c>
      <c r="J14" s="293">
        <f t="shared" si="4"/>
        <v>57343442.00315015</v>
      </c>
      <c r="L14" s="277"/>
    </row>
    <row r="15" spans="2:16" x14ac:dyDescent="0.25">
      <c r="B15" s="285"/>
      <c r="C15" s="289"/>
      <c r="D15" s="290"/>
      <c r="E15" s="290"/>
      <c r="F15" s="7"/>
      <c r="L15" s="277"/>
    </row>
    <row r="16" spans="2:16" x14ac:dyDescent="0.25">
      <c r="B16" s="285"/>
      <c r="C16" s="289"/>
      <c r="D16" s="290"/>
      <c r="E16" s="290"/>
      <c r="F16" s="7"/>
      <c r="L16" s="277"/>
    </row>
    <row r="17" spans="2:13" x14ac:dyDescent="0.25">
      <c r="B17" s="294" t="s">
        <v>120</v>
      </c>
      <c r="C17" s="289"/>
      <c r="D17" s="290"/>
      <c r="E17" s="290"/>
      <c r="F17" s="7"/>
      <c r="G17" s="285"/>
      <c r="L17" s="277"/>
    </row>
    <row r="18" spans="2:13" ht="16.5" thickBot="1" x14ac:dyDescent="0.3">
      <c r="B18" s="7"/>
      <c r="C18" s="285"/>
      <c r="D18" s="285"/>
      <c r="E18" s="285"/>
      <c r="F18" s="285"/>
      <c r="G18" s="285"/>
      <c r="I18" s="7"/>
      <c r="J18" s="7"/>
      <c r="L18" s="277"/>
    </row>
    <row r="19" spans="2:13" ht="16.5" thickBot="1" x14ac:dyDescent="0.3">
      <c r="B19" s="285"/>
      <c r="C19" s="556" t="s">
        <v>32</v>
      </c>
      <c r="D19" s="557"/>
      <c r="E19" s="557"/>
      <c r="F19" s="558"/>
      <c r="G19" s="7"/>
      <c r="H19" s="7"/>
      <c r="J19" s="564" t="s">
        <v>42</v>
      </c>
      <c r="K19" s="566"/>
      <c r="L19" s="277"/>
    </row>
    <row r="20" spans="2:13" x14ac:dyDescent="0.25">
      <c r="B20" s="7"/>
      <c r="C20" s="297" t="s">
        <v>33</v>
      </c>
      <c r="D20" s="298" t="s">
        <v>113</v>
      </c>
      <c r="E20" s="299" t="s">
        <v>34</v>
      </c>
      <c r="F20" s="300" t="s">
        <v>114</v>
      </c>
      <c r="G20" s="290"/>
      <c r="H20" s="7"/>
      <c r="I20" s="7"/>
      <c r="J20" s="280" t="s">
        <v>126</v>
      </c>
      <c r="K20" s="301" t="s">
        <v>134</v>
      </c>
      <c r="L20" s="277"/>
    </row>
    <row r="21" spans="2:13" x14ac:dyDescent="0.25">
      <c r="B21" s="290"/>
      <c r="C21" s="302" t="s">
        <v>35</v>
      </c>
      <c r="D21" s="303">
        <f>+CMO!E4</f>
        <v>2980113.06</v>
      </c>
      <c r="E21" s="304">
        <f>D21/$I$2</f>
        <v>3294.9739369577246</v>
      </c>
      <c r="F21" s="305">
        <f>+D21*12</f>
        <v>35761356.719999999</v>
      </c>
      <c r="G21" s="306" t="s">
        <v>36</v>
      </c>
      <c r="H21" s="7"/>
      <c r="I21" s="7"/>
      <c r="J21" s="169" t="s">
        <v>10</v>
      </c>
      <c r="K21" s="307">
        <f>+H14</f>
        <v>5283.5005208333332</v>
      </c>
      <c r="L21" s="277"/>
    </row>
    <row r="22" spans="2:13" x14ac:dyDescent="0.25">
      <c r="B22" s="290"/>
      <c r="C22" s="308" t="s">
        <v>37</v>
      </c>
      <c r="D22" s="309">
        <f>+CMO!E3</f>
        <v>4207000</v>
      </c>
      <c r="E22" s="310">
        <f t="shared" ref="E22:E23" si="5">D22/$I$2</f>
        <v>4651.4863945400602</v>
      </c>
      <c r="F22" s="311">
        <f>+D22*12</f>
        <v>50484000</v>
      </c>
      <c r="G22" s="312" t="s">
        <v>130</v>
      </c>
      <c r="I22" s="7"/>
      <c r="J22" s="169" t="s">
        <v>135</v>
      </c>
      <c r="K22" s="307">
        <f>+E24</f>
        <v>3294.9739369577246</v>
      </c>
      <c r="L22" s="277"/>
    </row>
    <row r="23" spans="2:13" ht="16.5" thickBot="1" x14ac:dyDescent="0.3">
      <c r="B23" s="285"/>
      <c r="C23" s="211" t="s">
        <v>38</v>
      </c>
      <c r="D23" s="309">
        <f>+CMO!E5</f>
        <v>3681279.7266666666</v>
      </c>
      <c r="E23" s="310">
        <f t="shared" si="5"/>
        <v>4070.2216693810678</v>
      </c>
      <c r="F23" s="311">
        <f t="shared" ref="F23" si="6">+D23*12</f>
        <v>44175356.719999999</v>
      </c>
      <c r="G23" s="313"/>
      <c r="J23" s="169" t="s">
        <v>44</v>
      </c>
      <c r="K23" s="307">
        <f>+F57</f>
        <v>5823.3559275232737</v>
      </c>
      <c r="L23" s="277"/>
    </row>
    <row r="24" spans="2:13" ht="16.5" thickBot="1" x14ac:dyDescent="0.3">
      <c r="B24" s="7"/>
      <c r="C24" s="314" t="s">
        <v>7</v>
      </c>
      <c r="D24" s="315">
        <f>+SUM(D21:D23)</f>
        <v>10868392.786666667</v>
      </c>
      <c r="E24" s="316">
        <f>+E21</f>
        <v>3294.9739369577246</v>
      </c>
      <c r="F24" s="316">
        <f>+SUM(F21:F23)</f>
        <v>130420713.44</v>
      </c>
      <c r="G24" s="313"/>
      <c r="J24" s="317" t="s">
        <v>52</v>
      </c>
      <c r="K24" s="293">
        <f>+SUM(K21:K23)</f>
        <v>14401.83038531433</v>
      </c>
      <c r="L24" s="277"/>
    </row>
    <row r="25" spans="2:13" x14ac:dyDescent="0.25">
      <c r="B25" s="7"/>
      <c r="C25" s="563"/>
      <c r="D25" s="563"/>
      <c r="E25" s="285"/>
      <c r="F25" s="285"/>
      <c r="G25" s="290"/>
      <c r="J25" s="187" t="s">
        <v>136</v>
      </c>
      <c r="K25" s="318">
        <v>30000</v>
      </c>
      <c r="L25" s="277"/>
    </row>
    <row r="26" spans="2:13" ht="16.5" thickBot="1" x14ac:dyDescent="0.3">
      <c r="B26" s="290"/>
      <c r="C26" s="290"/>
      <c r="D26" s="290"/>
      <c r="E26" s="285"/>
      <c r="F26" s="285"/>
      <c r="G26" s="285"/>
      <c r="J26" s="319" t="s">
        <v>137</v>
      </c>
      <c r="K26" s="320">
        <f>1-(K24/K25)</f>
        <v>0.51993898715618903</v>
      </c>
      <c r="L26" s="277"/>
    </row>
    <row r="27" spans="2:13" x14ac:dyDescent="0.25">
      <c r="B27" s="290"/>
      <c r="C27" s="290"/>
      <c r="D27" s="290"/>
      <c r="E27" s="285"/>
      <c r="F27" s="285"/>
      <c r="G27" s="285"/>
      <c r="L27" s="277"/>
    </row>
    <row r="28" spans="2:13" x14ac:dyDescent="0.25">
      <c r="B28" s="321" t="s">
        <v>12</v>
      </c>
      <c r="C28" s="290"/>
      <c r="D28" s="290"/>
      <c r="E28" s="285"/>
      <c r="F28" s="285"/>
      <c r="G28" s="285"/>
      <c r="L28" s="277"/>
    </row>
    <row r="29" spans="2:13" ht="16.5" thickBot="1" x14ac:dyDescent="0.3">
      <c r="C29" s="285"/>
      <c r="D29" s="285"/>
      <c r="E29" s="285"/>
      <c r="F29" s="285"/>
      <c r="G29" s="285"/>
      <c r="L29" s="277"/>
    </row>
    <row r="30" spans="2:13" ht="16.5" thickBot="1" x14ac:dyDescent="0.3">
      <c r="B30" s="285"/>
      <c r="C30" s="295" t="s">
        <v>12</v>
      </c>
      <c r="D30" s="322"/>
      <c r="E30" s="322"/>
      <c r="F30" s="322"/>
      <c r="G30" s="296"/>
      <c r="L30" s="277"/>
    </row>
    <row r="31" spans="2:13" x14ac:dyDescent="0.25">
      <c r="B31" s="285"/>
      <c r="C31" s="297" t="s">
        <v>39</v>
      </c>
      <c r="D31" s="297" t="s">
        <v>131</v>
      </c>
      <c r="E31" s="297" t="s">
        <v>116</v>
      </c>
      <c r="F31" s="297" t="s">
        <v>117</v>
      </c>
      <c r="G31" s="323" t="s">
        <v>83</v>
      </c>
      <c r="I31" s="525" t="s">
        <v>411</v>
      </c>
      <c r="J31" s="525"/>
      <c r="L31" s="525" t="s">
        <v>412</v>
      </c>
      <c r="M31" s="525"/>
    </row>
    <row r="32" spans="2:13" x14ac:dyDescent="0.25">
      <c r="B32" s="285"/>
      <c r="C32" s="324" t="s">
        <v>40</v>
      </c>
      <c r="D32" s="325">
        <v>1200000</v>
      </c>
      <c r="E32" s="325">
        <f>+D32*0.7</f>
        <v>840000</v>
      </c>
      <c r="F32" s="325">
        <f>+D32*0.15</f>
        <v>180000</v>
      </c>
      <c r="G32" s="326">
        <f>+D32*0.15</f>
        <v>180000</v>
      </c>
      <c r="I32" s="197">
        <v>30000000</v>
      </c>
      <c r="J32" s="327">
        <v>4000</v>
      </c>
      <c r="L32" s="197">
        <v>7000000</v>
      </c>
      <c r="M32" s="327">
        <v>4000</v>
      </c>
    </row>
    <row r="33" spans="2:13" x14ac:dyDescent="0.25">
      <c r="B33" s="285"/>
      <c r="C33" s="324" t="s">
        <v>41</v>
      </c>
      <c r="D33" s="325">
        <f>+L34/3</f>
        <v>335416.66666666669</v>
      </c>
      <c r="E33" s="325">
        <f>+D33*0.1</f>
        <v>33541.666666666672</v>
      </c>
      <c r="F33" s="325">
        <v>0</v>
      </c>
      <c r="G33" s="326">
        <v>0</v>
      </c>
      <c r="I33" s="197">
        <f>+(I32*J33)/J32</f>
        <v>3750000</v>
      </c>
      <c r="J33" s="327">
        <v>500</v>
      </c>
      <c r="L33" s="197">
        <f>+(L32*M33)/M32</f>
        <v>875000</v>
      </c>
      <c r="M33" s="327">
        <v>500</v>
      </c>
    </row>
    <row r="34" spans="2:13" x14ac:dyDescent="0.25">
      <c r="B34" s="285"/>
      <c r="C34" s="324" t="s">
        <v>43</v>
      </c>
      <c r="D34" s="325">
        <v>300000</v>
      </c>
      <c r="E34" s="325">
        <f>+D34*0.65</f>
        <v>195000</v>
      </c>
      <c r="F34" s="325">
        <f>+D34*0.2</f>
        <v>60000</v>
      </c>
      <c r="G34" s="326">
        <f>+D34*0.15</f>
        <v>45000</v>
      </c>
      <c r="I34" s="197">
        <f>+I33+(I33*15%)</f>
        <v>4312500</v>
      </c>
      <c r="J34" s="118"/>
      <c r="K34" s="285"/>
      <c r="L34" s="197">
        <f>+L33+(L33*15%)</f>
        <v>1006250</v>
      </c>
      <c r="M34" s="118"/>
    </row>
    <row r="35" spans="2:13" ht="16.5" thickBot="1" x14ac:dyDescent="0.3">
      <c r="C35" s="328" t="s">
        <v>354</v>
      </c>
      <c r="D35" s="329">
        <v>80000</v>
      </c>
      <c r="E35" s="329">
        <f>+D35*0.5</f>
        <v>40000</v>
      </c>
      <c r="F35" s="329">
        <f>+D35*0.25</f>
        <v>20000</v>
      </c>
      <c r="G35" s="330">
        <f>+D35*0.25</f>
        <v>20000</v>
      </c>
      <c r="L35" s="277"/>
    </row>
    <row r="36" spans="2:13" ht="16.5" thickBot="1" x14ac:dyDescent="0.3">
      <c r="B36" s="285"/>
      <c r="C36" s="331" t="s">
        <v>52</v>
      </c>
      <c r="D36" s="332">
        <f>+SUM(D31:D35)</f>
        <v>1915416.6666666667</v>
      </c>
      <c r="E36" s="332">
        <f>+SUM(E31:E35)</f>
        <v>1108541.6666666665</v>
      </c>
      <c r="F36" s="332">
        <f>+SUM(F31:F35)</f>
        <v>260000</v>
      </c>
      <c r="G36" s="332">
        <f>+SUM(G31:G35)</f>
        <v>245000</v>
      </c>
      <c r="L36" s="277"/>
    </row>
    <row r="37" spans="2:13" ht="16.5" thickBot="1" x14ac:dyDescent="0.3">
      <c r="B37" s="285"/>
      <c r="C37" s="567" t="s">
        <v>118</v>
      </c>
      <c r="D37" s="568"/>
      <c r="E37" s="333">
        <f>+E36/I2</f>
        <v>1225.6635322749614</v>
      </c>
      <c r="L37" s="277"/>
    </row>
    <row r="38" spans="2:13" x14ac:dyDescent="0.25">
      <c r="B38" s="285"/>
      <c r="C38" s="334"/>
      <c r="D38" s="334"/>
      <c r="E38" s="335"/>
      <c r="J38" s="336"/>
      <c r="K38" s="336"/>
      <c r="L38" s="277"/>
    </row>
    <row r="39" spans="2:13" x14ac:dyDescent="0.25">
      <c r="B39" s="294" t="s">
        <v>332</v>
      </c>
      <c r="C39" s="334"/>
      <c r="D39" s="334"/>
      <c r="E39" s="335"/>
      <c r="F39" s="336"/>
      <c r="J39" s="336"/>
      <c r="K39" s="336"/>
      <c r="L39" s="277"/>
    </row>
    <row r="40" spans="2:13" ht="16.5" thickBot="1" x14ac:dyDescent="0.3">
      <c r="B40" s="294"/>
      <c r="C40" s="334"/>
      <c r="D40" s="334"/>
      <c r="E40" s="335"/>
      <c r="F40" s="336"/>
      <c r="J40" s="336"/>
      <c r="K40" s="336"/>
      <c r="L40" s="277"/>
    </row>
    <row r="41" spans="2:13" s="336" customFormat="1" ht="16.5" thickBot="1" x14ac:dyDescent="0.3">
      <c r="B41" s="337"/>
      <c r="C41" s="569" t="s">
        <v>123</v>
      </c>
      <c r="D41" s="570"/>
      <c r="E41" s="571"/>
      <c r="L41" s="338"/>
    </row>
    <row r="42" spans="2:13" s="336" customFormat="1" x14ac:dyDescent="0.25">
      <c r="B42" s="337"/>
      <c r="C42" s="339" t="s">
        <v>334</v>
      </c>
      <c r="D42" s="340">
        <f>700*$I$2</f>
        <v>633109.45152</v>
      </c>
      <c r="E42" s="341">
        <f>+D42*12</f>
        <v>7597313.4182399996</v>
      </c>
      <c r="L42" s="338"/>
    </row>
    <row r="43" spans="2:13" s="336" customFormat="1" x14ac:dyDescent="0.25">
      <c r="B43" s="337"/>
      <c r="C43" s="342" t="s">
        <v>335</v>
      </c>
      <c r="D43" s="343">
        <f>800*$I$2</f>
        <v>723553.65888</v>
      </c>
      <c r="E43" s="344">
        <f>+D43*12</f>
        <v>8682643.90656</v>
      </c>
      <c r="L43" s="338"/>
    </row>
    <row r="44" spans="2:13" s="336" customFormat="1" ht="16.5" thickBot="1" x14ac:dyDescent="0.3">
      <c r="B44" s="337"/>
      <c r="C44" s="345" t="s">
        <v>336</v>
      </c>
      <c r="D44" s="346">
        <f>+SUM(D42:D43)</f>
        <v>1356663.1104000001</v>
      </c>
      <c r="E44" s="347">
        <f>+SUM(E42:E43)</f>
        <v>16279957.3248</v>
      </c>
      <c r="L44" s="338"/>
    </row>
    <row r="45" spans="2:13" s="336" customFormat="1" x14ac:dyDescent="0.25">
      <c r="B45" s="337"/>
      <c r="C45" s="348"/>
      <c r="D45" s="348"/>
      <c r="E45" s="349"/>
      <c r="L45" s="338"/>
    </row>
    <row r="46" spans="2:13" s="336" customFormat="1" x14ac:dyDescent="0.25">
      <c r="B46" s="350" t="s">
        <v>121</v>
      </c>
      <c r="C46" s="285"/>
      <c r="D46" s="285"/>
      <c r="E46" s="285"/>
      <c r="F46" s="2"/>
      <c r="J46" s="2"/>
      <c r="K46" s="2"/>
      <c r="L46" s="338"/>
    </row>
    <row r="47" spans="2:13" s="336" customFormat="1" ht="16.5" thickBot="1" x14ac:dyDescent="0.3">
      <c r="B47" s="350"/>
      <c r="C47" s="285"/>
      <c r="D47" s="285"/>
      <c r="E47" s="285"/>
      <c r="F47" s="2"/>
      <c r="J47" s="2"/>
      <c r="K47" s="2"/>
      <c r="L47" s="338"/>
    </row>
    <row r="48" spans="2:13" ht="16.5" thickBot="1" x14ac:dyDescent="0.3">
      <c r="B48" s="285"/>
      <c r="C48" s="564" t="s">
        <v>44</v>
      </c>
      <c r="D48" s="565"/>
      <c r="E48" s="565"/>
      <c r="F48" s="566"/>
      <c r="L48" s="277"/>
    </row>
    <row r="49" spans="2:12" x14ac:dyDescent="0.25">
      <c r="B49" s="285"/>
      <c r="C49" s="351" t="s">
        <v>126</v>
      </c>
      <c r="D49" s="352" t="s">
        <v>127</v>
      </c>
      <c r="E49" s="353" t="s">
        <v>129</v>
      </c>
      <c r="F49" s="300" t="s">
        <v>128</v>
      </c>
      <c r="L49" s="277"/>
    </row>
    <row r="50" spans="2:12" x14ac:dyDescent="0.25">
      <c r="B50" s="285"/>
      <c r="C50" s="324" t="s">
        <v>12</v>
      </c>
      <c r="D50" s="197">
        <f>+E36</f>
        <v>1108541.6666666665</v>
      </c>
      <c r="E50" s="197">
        <f>+D50*12</f>
        <v>13302499.999999998</v>
      </c>
      <c r="F50" s="198">
        <f>+D50/$I$2</f>
        <v>1225.6635322749614</v>
      </c>
      <c r="L50" s="277"/>
    </row>
    <row r="51" spans="2:12" x14ac:dyDescent="0.25">
      <c r="B51" s="285"/>
      <c r="C51" s="324" t="s">
        <v>122</v>
      </c>
      <c r="D51" s="197">
        <f>+D22*0.3</f>
        <v>1262100</v>
      </c>
      <c r="E51" s="197">
        <f t="shared" ref="E51:E56" si="7">+D51*12</f>
        <v>15145200</v>
      </c>
      <c r="F51" s="198">
        <f t="shared" ref="F51:F56" si="8">+D51/$I$2</f>
        <v>1395.4459183620181</v>
      </c>
      <c r="L51" s="277"/>
    </row>
    <row r="52" spans="2:12" x14ac:dyDescent="0.25">
      <c r="B52" s="285"/>
      <c r="C52" s="324" t="s">
        <v>123</v>
      </c>
      <c r="D52" s="197">
        <f>+D44</f>
        <v>1356663.1104000001</v>
      </c>
      <c r="E52" s="197">
        <f t="shared" si="7"/>
        <v>16279957.324800001</v>
      </c>
      <c r="F52" s="198">
        <f t="shared" si="8"/>
        <v>1500.0000000000002</v>
      </c>
      <c r="L52" s="277"/>
    </row>
    <row r="53" spans="2:12" x14ac:dyDescent="0.25">
      <c r="C53" s="324" t="s">
        <v>386</v>
      </c>
      <c r="D53" s="197">
        <f>+E53/12</f>
        <v>112500</v>
      </c>
      <c r="E53" s="197">
        <v>1350000</v>
      </c>
      <c r="F53" s="198">
        <f t="shared" si="8"/>
        <v>124.38607544230017</v>
      </c>
      <c r="L53" s="277"/>
    </row>
    <row r="54" spans="2:12" x14ac:dyDescent="0.25">
      <c r="C54" s="354" t="s">
        <v>375</v>
      </c>
      <c r="D54" s="201">
        <v>600000</v>
      </c>
      <c r="E54" s="201">
        <f>+D54*12</f>
        <v>7200000</v>
      </c>
      <c r="F54" s="198">
        <f t="shared" si="8"/>
        <v>663.39240235893431</v>
      </c>
      <c r="L54" s="277"/>
    </row>
    <row r="55" spans="2:12" x14ac:dyDescent="0.25">
      <c r="C55" s="354" t="s">
        <v>404</v>
      </c>
      <c r="D55" s="201">
        <f>+E55/12</f>
        <v>166666.66666666666</v>
      </c>
      <c r="E55" s="201">
        <v>2000000</v>
      </c>
      <c r="F55" s="198">
        <f t="shared" si="8"/>
        <v>184.27566732192616</v>
      </c>
      <c r="L55" s="277"/>
    </row>
    <row r="56" spans="2:12" ht="16.5" thickBot="1" x14ac:dyDescent="0.3">
      <c r="C56" s="328" t="s">
        <v>125</v>
      </c>
      <c r="D56" s="355">
        <f>+Depreciaciones!E6+Depreciaciones!E21+Depreciaciones!E37+Depreciaciones!E83+Depreciaciones!E114+Depreciaciones!E139*0.9</f>
        <v>660416.66666666663</v>
      </c>
      <c r="E56" s="201">
        <f t="shared" si="7"/>
        <v>7925000</v>
      </c>
      <c r="F56" s="202">
        <f t="shared" si="8"/>
        <v>730.19233176313242</v>
      </c>
      <c r="L56" s="277"/>
    </row>
    <row r="57" spans="2:12" ht="16.5" thickBot="1" x14ac:dyDescent="0.3">
      <c r="C57" s="356" t="s">
        <v>52</v>
      </c>
      <c r="D57" s="357">
        <f>SUM(D50:D56)</f>
        <v>5266888.1104000006</v>
      </c>
      <c r="E57" s="357">
        <f>+SUM(E50:E56)</f>
        <v>63202657.3248</v>
      </c>
      <c r="F57" s="358">
        <f>+SUM(F50:F56)</f>
        <v>5823.3559275232737</v>
      </c>
      <c r="L57" s="277"/>
    </row>
    <row r="58" spans="2:12" x14ac:dyDescent="0.25">
      <c r="L58" s="2"/>
    </row>
    <row r="59" spans="2:12" x14ac:dyDescent="0.25">
      <c r="B59" s="78" t="s">
        <v>111</v>
      </c>
      <c r="L59" s="2"/>
    </row>
    <row r="60" spans="2:12" ht="16.5" thickBot="1" x14ac:dyDescent="0.3">
      <c r="B60" s="78"/>
      <c r="L60" s="2"/>
    </row>
    <row r="61" spans="2:12" ht="16.5" thickBot="1" x14ac:dyDescent="0.3">
      <c r="C61" s="564" t="s">
        <v>111</v>
      </c>
      <c r="D61" s="565"/>
      <c r="E61" s="566"/>
    </row>
    <row r="62" spans="2:12" x14ac:dyDescent="0.25">
      <c r="C62" s="359" t="s">
        <v>126</v>
      </c>
      <c r="D62" s="360" t="s">
        <v>131</v>
      </c>
      <c r="E62" s="361" t="s">
        <v>133</v>
      </c>
      <c r="F62" s="336"/>
    </row>
    <row r="63" spans="2:12" s="336" customFormat="1" x14ac:dyDescent="0.25">
      <c r="C63" s="169" t="s">
        <v>112</v>
      </c>
      <c r="D63" s="197">
        <f>+D22*0.7</f>
        <v>2944900</v>
      </c>
      <c r="E63" s="198">
        <f>+D63*12</f>
        <v>35338800</v>
      </c>
      <c r="F63" s="2"/>
      <c r="G63" s="2"/>
      <c r="H63" s="2"/>
      <c r="I63" s="2"/>
      <c r="J63" s="2"/>
      <c r="K63" s="2"/>
      <c r="L63" s="362"/>
    </row>
    <row r="64" spans="2:12" x14ac:dyDescent="0.25">
      <c r="C64" s="169" t="s">
        <v>12</v>
      </c>
      <c r="D64" s="197">
        <f>+F36</f>
        <v>260000</v>
      </c>
      <c r="E64" s="198">
        <f t="shared" ref="E64:E66" si="9">+D64*12</f>
        <v>3120000</v>
      </c>
    </row>
    <row r="65" spans="2:12" x14ac:dyDescent="0.25">
      <c r="C65" s="354" t="s">
        <v>403</v>
      </c>
      <c r="D65" s="201">
        <v>1160000</v>
      </c>
      <c r="E65" s="202">
        <f>+D65*12</f>
        <v>13920000</v>
      </c>
      <c r="F65" s="363"/>
      <c r="L65" s="277"/>
    </row>
    <row r="66" spans="2:12" ht="16.5" thickBot="1" x14ac:dyDescent="0.3">
      <c r="C66" s="179" t="s">
        <v>132</v>
      </c>
      <c r="D66" s="287">
        <f>+(Depreciaciones!E99*50%)+(Depreciaciones!E129*50%)+Depreciaciones!E139*0.1</f>
        <v>48250</v>
      </c>
      <c r="E66" s="198">
        <f t="shared" si="9"/>
        <v>579000</v>
      </c>
    </row>
    <row r="67" spans="2:12" ht="16.5" thickBot="1" x14ac:dyDescent="0.3">
      <c r="C67" s="331" t="s">
        <v>52</v>
      </c>
      <c r="D67" s="357">
        <f>+SUM(D63:D66)</f>
        <v>4413150</v>
      </c>
      <c r="E67" s="358">
        <f>+SUM(E63:E66)</f>
        <v>52957800</v>
      </c>
    </row>
    <row r="69" spans="2:12" x14ac:dyDescent="0.25">
      <c r="B69" s="78" t="s">
        <v>14</v>
      </c>
    </row>
    <row r="70" spans="2:12" ht="16.5" thickBot="1" x14ac:dyDescent="0.3">
      <c r="B70" s="78"/>
    </row>
    <row r="71" spans="2:12" ht="16.5" thickBot="1" x14ac:dyDescent="0.3">
      <c r="C71" s="564" t="s">
        <v>14</v>
      </c>
      <c r="D71" s="565"/>
      <c r="E71" s="566"/>
      <c r="H71" s="364"/>
    </row>
    <row r="72" spans="2:12" x14ac:dyDescent="0.25">
      <c r="C72" s="359" t="s">
        <v>126</v>
      </c>
      <c r="D72" s="360" t="s">
        <v>131</v>
      </c>
      <c r="E72" s="361" t="s">
        <v>133</v>
      </c>
    </row>
    <row r="73" spans="2:12" x14ac:dyDescent="0.25">
      <c r="C73" s="169" t="s">
        <v>112</v>
      </c>
      <c r="D73" s="197">
        <f>+D23</f>
        <v>3681279.7266666666</v>
      </c>
      <c r="E73" s="198">
        <f>+D73*12</f>
        <v>44175356.719999999</v>
      </c>
    </row>
    <row r="74" spans="2:12" x14ac:dyDescent="0.25">
      <c r="C74" s="169" t="s">
        <v>12</v>
      </c>
      <c r="D74" s="197">
        <f>+G36</f>
        <v>245000</v>
      </c>
      <c r="E74" s="198">
        <f t="shared" ref="E74:E75" si="10">+D74*12</f>
        <v>2940000</v>
      </c>
    </row>
    <row r="75" spans="2:12" x14ac:dyDescent="0.25">
      <c r="C75" s="169" t="s">
        <v>132</v>
      </c>
      <c r="D75" s="197">
        <f>+(Depreciaciones!E99*50%)+(Depreciaciones!E129*50%)</f>
        <v>46166.666666666664</v>
      </c>
      <c r="E75" s="198">
        <f t="shared" si="10"/>
        <v>554000</v>
      </c>
    </row>
    <row r="76" spans="2:12" ht="16.5" thickBot="1" x14ac:dyDescent="0.3">
      <c r="C76" s="365" t="s">
        <v>8</v>
      </c>
      <c r="D76" s="201">
        <f>+E76/12</f>
        <v>100000</v>
      </c>
      <c r="E76" s="202">
        <v>1200000</v>
      </c>
    </row>
    <row r="77" spans="2:12" ht="16.5" thickBot="1" x14ac:dyDescent="0.3">
      <c r="C77" s="331" t="s">
        <v>52</v>
      </c>
      <c r="D77" s="357">
        <f>+SUM(D73:D76)</f>
        <v>4072446.3933333331</v>
      </c>
      <c r="E77" s="358">
        <f>+SUM(E73:E76)</f>
        <v>48869356.719999999</v>
      </c>
    </row>
  </sheetData>
  <mergeCells count="11">
    <mergeCell ref="L31:M31"/>
    <mergeCell ref="C25:D25"/>
    <mergeCell ref="C71:E71"/>
    <mergeCell ref="J19:K19"/>
    <mergeCell ref="C6:J6"/>
    <mergeCell ref="C19:F19"/>
    <mergeCell ref="C37:D37"/>
    <mergeCell ref="C48:F48"/>
    <mergeCell ref="C61:E61"/>
    <mergeCell ref="C41:E41"/>
    <mergeCell ref="I31:J31"/>
  </mergeCells>
  <pageMargins left="0.7" right="0.7" top="0.75" bottom="0.75" header="0.3" footer="0.3"/>
  <ignoredErrors>
    <ignoredError sqref="E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A95A-68CE-4846-8DBC-B42CB20EF8CC}">
  <dimension ref="B2:J42"/>
  <sheetViews>
    <sheetView showGridLines="0" workbookViewId="0">
      <selection sqref="A1:XFD1048576"/>
    </sheetView>
  </sheetViews>
  <sheetFormatPr baseColWidth="10" defaultColWidth="11.42578125" defaultRowHeight="15.75" x14ac:dyDescent="0.25"/>
  <cols>
    <col min="1" max="1" width="5.28515625" style="2" customWidth="1"/>
    <col min="2" max="2" width="4" style="2" customWidth="1"/>
    <col min="3" max="3" width="25.85546875" style="2" customWidth="1"/>
    <col min="4" max="4" width="18.28515625" style="366" customWidth="1"/>
    <col min="5" max="5" width="11.5703125" style="2" bestFit="1" customWidth="1"/>
    <col min="6" max="6" width="21.5703125" style="2" bestFit="1" customWidth="1"/>
    <col min="7" max="7" width="16.85546875" style="2" bestFit="1" customWidth="1"/>
    <col min="8" max="8" width="14.7109375" style="2" bestFit="1" customWidth="1"/>
    <col min="9" max="9" width="12.28515625" style="2" customWidth="1"/>
    <col min="10" max="10" width="12.5703125" style="2" customWidth="1"/>
    <col min="11" max="16384" width="11.42578125" style="2"/>
  </cols>
  <sheetData>
    <row r="2" spans="2:6" x14ac:dyDescent="0.25">
      <c r="B2" s="78" t="s">
        <v>257</v>
      </c>
    </row>
    <row r="3" spans="2:6" ht="16.5" thickBot="1" x14ac:dyDescent="0.3"/>
    <row r="4" spans="2:6" ht="16.5" thickBot="1" x14ac:dyDescent="0.3">
      <c r="C4" s="367" t="s">
        <v>1</v>
      </c>
      <c r="D4" s="368" t="s">
        <v>2</v>
      </c>
    </row>
    <row r="5" spans="2:6" x14ac:dyDescent="0.25">
      <c r="C5" s="2" t="s">
        <v>387</v>
      </c>
      <c r="D5" s="195">
        <v>10000000</v>
      </c>
    </row>
    <row r="6" spans="2:6" x14ac:dyDescent="0.25">
      <c r="C6" s="2" t="s">
        <v>3</v>
      </c>
      <c r="D6" s="195">
        <f>+'Maq y equipo'!F11</f>
        <v>196970000</v>
      </c>
    </row>
    <row r="7" spans="2:6" x14ac:dyDescent="0.25">
      <c r="C7" s="2" t="s">
        <v>4</v>
      </c>
      <c r="D7" s="195">
        <f>+'Maq y equipo'!F29</f>
        <v>3880000</v>
      </c>
    </row>
    <row r="8" spans="2:6" x14ac:dyDescent="0.25">
      <c r="C8" s="2" t="s">
        <v>5</v>
      </c>
      <c r="D8" s="195">
        <f>+'Maq y equipo'!F34</f>
        <v>3900000</v>
      </c>
    </row>
    <row r="9" spans="2:6" x14ac:dyDescent="0.25">
      <c r="C9" s="2" t="s">
        <v>411</v>
      </c>
      <c r="D9" s="195">
        <f>+'Costos y gastos'!I34</f>
        <v>4312500</v>
      </c>
    </row>
    <row r="10" spans="2:6" x14ac:dyDescent="0.25">
      <c r="C10" s="2" t="s">
        <v>6</v>
      </c>
      <c r="D10" s="363">
        <f>+'Maq y equipo'!F21</f>
        <v>2790000</v>
      </c>
    </row>
    <row r="11" spans="2:6" x14ac:dyDescent="0.25">
      <c r="C11" s="369" t="s">
        <v>7</v>
      </c>
      <c r="D11" s="370">
        <f>SUM(D5:D10)</f>
        <v>221852500</v>
      </c>
    </row>
    <row r="14" spans="2:6" x14ac:dyDescent="0.25">
      <c r="B14" s="78" t="s">
        <v>258</v>
      </c>
    </row>
    <row r="15" spans="2:6" ht="16.5" thickBot="1" x14ac:dyDescent="0.3"/>
    <row r="16" spans="2:6" ht="16.5" thickBot="1" x14ac:dyDescent="0.3">
      <c r="C16" s="367" t="s">
        <v>1</v>
      </c>
      <c r="D16" s="368" t="s">
        <v>2</v>
      </c>
      <c r="F16" s="371" t="s">
        <v>254</v>
      </c>
    </row>
    <row r="17" spans="2:10" x14ac:dyDescent="0.25">
      <c r="C17" s="2" t="s">
        <v>182</v>
      </c>
      <c r="D17" s="363">
        <v>10000000</v>
      </c>
      <c r="F17" s="363">
        <f>+D17/5</f>
        <v>2000000</v>
      </c>
    </row>
    <row r="18" spans="2:10" x14ac:dyDescent="0.25">
      <c r="C18" s="2" t="s">
        <v>8</v>
      </c>
      <c r="D18" s="363">
        <f>+'Costos y gastos'!E76</f>
        <v>1200000</v>
      </c>
      <c r="F18" s="363">
        <f t="shared" ref="F18:F20" si="0">+D18/5</f>
        <v>240000</v>
      </c>
    </row>
    <row r="19" spans="2:10" x14ac:dyDescent="0.25">
      <c r="C19" s="2" t="s">
        <v>124</v>
      </c>
      <c r="D19" s="363">
        <f>+'Costos y gastos'!E53</f>
        <v>1350000</v>
      </c>
      <c r="F19" s="363">
        <f t="shared" si="0"/>
        <v>270000</v>
      </c>
    </row>
    <row r="20" spans="2:10" x14ac:dyDescent="0.25">
      <c r="C20" s="369" t="s">
        <v>7</v>
      </c>
      <c r="D20" s="370">
        <f>+SUM(D17:D19)</f>
        <v>12550000</v>
      </c>
      <c r="F20" s="370">
        <f t="shared" si="0"/>
        <v>2510000</v>
      </c>
    </row>
    <row r="23" spans="2:10" x14ac:dyDescent="0.25">
      <c r="B23" s="78" t="s">
        <v>229</v>
      </c>
    </row>
    <row r="24" spans="2:10" ht="16.5" thickBot="1" x14ac:dyDescent="0.3"/>
    <row r="25" spans="2:10" ht="16.5" thickBot="1" x14ac:dyDescent="0.3">
      <c r="C25" s="367" t="s">
        <v>1</v>
      </c>
      <c r="D25" s="368" t="s">
        <v>2</v>
      </c>
    </row>
    <row r="26" spans="2:10" x14ac:dyDescent="0.25">
      <c r="C26" s="2" t="s">
        <v>10</v>
      </c>
      <c r="D26" s="363">
        <f>+J27*3</f>
        <v>14335860.500787539</v>
      </c>
      <c r="E26" s="2" t="s">
        <v>49</v>
      </c>
      <c r="G26" s="572" t="s">
        <v>45</v>
      </c>
      <c r="H26" s="372" t="s">
        <v>46</v>
      </c>
      <c r="I26" s="372" t="s">
        <v>51</v>
      </c>
      <c r="J26" s="372" t="s">
        <v>48</v>
      </c>
    </row>
    <row r="27" spans="2:10" x14ac:dyDescent="0.25">
      <c r="C27" s="2" t="s">
        <v>11</v>
      </c>
      <c r="D27" s="363">
        <f>+'Costos y gastos'!D21*2</f>
        <v>5960226.1200000001</v>
      </c>
      <c r="E27" s="573" t="s">
        <v>50</v>
      </c>
      <c r="G27" s="572"/>
      <c r="H27" s="373">
        <f>+'Costos y gastos'!H14</f>
        <v>5283.5005208333332</v>
      </c>
      <c r="I27" s="374">
        <f>+'Costos y gastos'!I2</f>
        <v>904.44207359999996</v>
      </c>
      <c r="J27" s="373">
        <f>+H27*I27</f>
        <v>4778620.1669291798</v>
      </c>
    </row>
    <row r="28" spans="2:10" x14ac:dyDescent="0.25">
      <c r="C28" s="2" t="s">
        <v>12</v>
      </c>
      <c r="D28" s="363">
        <f>+'Costos y gastos'!D36*2</f>
        <v>3830833.3333333335</v>
      </c>
      <c r="E28" s="573"/>
    </row>
    <row r="29" spans="2:10" x14ac:dyDescent="0.25">
      <c r="C29" s="2" t="s">
        <v>13</v>
      </c>
      <c r="D29" s="363">
        <f>+'Costos y gastos'!D67*2</f>
        <v>8826300</v>
      </c>
      <c r="E29" s="573"/>
    </row>
    <row r="30" spans="2:10" x14ac:dyDescent="0.25">
      <c r="C30" s="2" t="s">
        <v>14</v>
      </c>
      <c r="D30" s="363">
        <f>+'Costos y gastos'!D77*2</f>
        <v>8144892.7866666662</v>
      </c>
      <c r="E30" s="573"/>
    </row>
    <row r="31" spans="2:10" x14ac:dyDescent="0.25">
      <c r="C31" s="2" t="s">
        <v>15</v>
      </c>
      <c r="D31" s="375">
        <v>3953892</v>
      </c>
      <c r="E31" s="573"/>
      <c r="G31" s="376" t="s">
        <v>392</v>
      </c>
    </row>
    <row r="32" spans="2:10" x14ac:dyDescent="0.25">
      <c r="C32" s="369" t="s">
        <v>7</v>
      </c>
      <c r="D32" s="370">
        <f>+SUM(D26:D31)</f>
        <v>45052004.740787536</v>
      </c>
      <c r="G32" s="377">
        <f>+'Plan de financiacion'!D9+'Plan de financiacion'!D10</f>
        <v>3955022.4025296187</v>
      </c>
    </row>
    <row r="35" spans="2:9" x14ac:dyDescent="0.25">
      <c r="B35" s="78" t="s">
        <v>259</v>
      </c>
    </row>
    <row r="36" spans="2:9" ht="16.5" thickBot="1" x14ac:dyDescent="0.3"/>
    <row r="37" spans="2:9" ht="16.5" thickBot="1" x14ac:dyDescent="0.3">
      <c r="C37" s="367" t="s">
        <v>1</v>
      </c>
      <c r="D37" s="368" t="s">
        <v>2</v>
      </c>
      <c r="F37" s="574" t="s">
        <v>388</v>
      </c>
      <c r="G37" s="575"/>
      <c r="H37" s="378" t="s">
        <v>391</v>
      </c>
      <c r="I37" s="379"/>
    </row>
    <row r="38" spans="2:9" x14ac:dyDescent="0.25">
      <c r="C38" s="2" t="s">
        <v>0</v>
      </c>
      <c r="D38" s="366">
        <f>+D11</f>
        <v>221852500</v>
      </c>
      <c r="F38" s="169" t="s">
        <v>390</v>
      </c>
      <c r="G38" s="380">
        <v>80000000</v>
      </c>
      <c r="H38" s="381">
        <f>+(G38/$D$41)*100</f>
        <v>28.627200006743596</v>
      </c>
    </row>
    <row r="39" spans="2:9" ht="16.5" thickBot="1" x14ac:dyDescent="0.3">
      <c r="C39" s="2" t="s">
        <v>16</v>
      </c>
      <c r="D39" s="366">
        <f>+D20</f>
        <v>12550000</v>
      </c>
      <c r="F39" s="179" t="s">
        <v>389</v>
      </c>
      <c r="G39" s="382">
        <f>+D41-G38</f>
        <v>199454504.74078751</v>
      </c>
      <c r="H39" s="383">
        <f>+(G39/$D$41)*100</f>
        <v>71.372799993256407</v>
      </c>
    </row>
    <row r="40" spans="2:9" x14ac:dyDescent="0.25">
      <c r="C40" s="2" t="s">
        <v>9</v>
      </c>
      <c r="D40" s="366">
        <f>+D32</f>
        <v>45052004.740787536</v>
      </c>
    </row>
    <row r="41" spans="2:9" x14ac:dyDescent="0.25">
      <c r="C41" s="369" t="s">
        <v>7</v>
      </c>
      <c r="D41" s="370">
        <f>+SUM(D38:D40)</f>
        <v>279454504.74078751</v>
      </c>
      <c r="F41" s="284"/>
    </row>
    <row r="42" spans="2:9" x14ac:dyDescent="0.25">
      <c r="D42" s="366">
        <f>+D41-(D20/5)*4</f>
        <v>269414504.74078751</v>
      </c>
      <c r="F42" s="284"/>
    </row>
  </sheetData>
  <mergeCells count="3">
    <mergeCell ref="G26:G27"/>
    <mergeCell ref="E27:E31"/>
    <mergeCell ref="F37:G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98F6-DBAF-4073-8F5C-88BE9486B85C}">
  <dimension ref="B1:H143"/>
  <sheetViews>
    <sheetView showGridLines="0" zoomScaleNormal="100" workbookViewId="0">
      <selection sqref="A1:XFD1048576"/>
    </sheetView>
  </sheetViews>
  <sheetFormatPr baseColWidth="10" defaultColWidth="11.42578125" defaultRowHeight="15.75" x14ac:dyDescent="0.25"/>
  <cols>
    <col min="1" max="1" width="11.42578125" style="2"/>
    <col min="2" max="2" width="17" style="2" bestFit="1" customWidth="1"/>
    <col min="3" max="3" width="23.42578125" style="2" bestFit="1" customWidth="1"/>
    <col min="4" max="4" width="21.5703125" style="2" bestFit="1" customWidth="1"/>
    <col min="5" max="5" width="21.5703125" style="2" customWidth="1"/>
    <col min="6" max="6" width="16.5703125" style="2" bestFit="1" customWidth="1"/>
    <col min="7" max="7" width="25.28515625" style="2" bestFit="1" customWidth="1"/>
    <col min="8" max="10" width="11.42578125" style="2"/>
    <col min="11" max="11" width="18.5703125" style="2" bestFit="1" customWidth="1"/>
    <col min="12" max="12" width="9.28515625" style="2" bestFit="1" customWidth="1"/>
    <col min="13" max="13" width="13.85546875" style="2" bestFit="1" customWidth="1"/>
    <col min="14" max="16384" width="11.42578125" style="2"/>
  </cols>
  <sheetData>
    <row r="1" spans="2:7" ht="16.5" thickBot="1" x14ac:dyDescent="0.3"/>
    <row r="2" spans="2:7" x14ac:dyDescent="0.25">
      <c r="B2" s="384" t="s">
        <v>39</v>
      </c>
      <c r="C2" s="385" t="str">
        <f>+'Maq y equipo'!B3</f>
        <v xml:space="preserve">Tina de cuajado </v>
      </c>
    </row>
    <row r="3" spans="2:7" x14ac:dyDescent="0.25">
      <c r="B3" s="386" t="s">
        <v>175</v>
      </c>
      <c r="C3" s="387">
        <f>+'Maq y equipo'!F3</f>
        <v>20000000</v>
      </c>
    </row>
    <row r="4" spans="2:7" ht="16.5" thickBot="1" x14ac:dyDescent="0.3">
      <c r="B4" s="388" t="s">
        <v>180</v>
      </c>
      <c r="C4" s="389">
        <v>10</v>
      </c>
    </row>
    <row r="5" spans="2:7" ht="16.5" thickBot="1" x14ac:dyDescent="0.3">
      <c r="B5" s="390" t="s">
        <v>176</v>
      </c>
      <c r="C5" s="391" t="s">
        <v>177</v>
      </c>
      <c r="D5" s="392" t="s">
        <v>178</v>
      </c>
      <c r="E5" s="393" t="s">
        <v>183</v>
      </c>
      <c r="F5" s="393" t="s">
        <v>179</v>
      </c>
      <c r="G5" s="391" t="s">
        <v>96</v>
      </c>
    </row>
    <row r="6" spans="2:7" x14ac:dyDescent="0.25">
      <c r="B6" s="110">
        <v>1</v>
      </c>
      <c r="C6" s="394">
        <f>+C3</f>
        <v>20000000</v>
      </c>
      <c r="D6" s="193">
        <f>+$C$3/$C$4</f>
        <v>2000000</v>
      </c>
      <c r="E6" s="193">
        <f>D6/12</f>
        <v>166666.66666666666</v>
      </c>
      <c r="F6" s="394">
        <f>+C6-D6</f>
        <v>18000000</v>
      </c>
      <c r="G6" s="394">
        <f>+D6</f>
        <v>2000000</v>
      </c>
    </row>
    <row r="7" spans="2:7" x14ac:dyDescent="0.25">
      <c r="B7" s="113">
        <v>2</v>
      </c>
      <c r="C7" s="395">
        <f>+F6</f>
        <v>18000000</v>
      </c>
      <c r="D7" s="197">
        <f t="shared" ref="D7:D15" si="0">+$C$3/$C$4</f>
        <v>2000000</v>
      </c>
      <c r="E7" s="197">
        <f t="shared" ref="E7:E15" si="1">D7/12</f>
        <v>166666.66666666666</v>
      </c>
      <c r="F7" s="395">
        <f t="shared" ref="F7:F15" si="2">+C7-D7</f>
        <v>16000000</v>
      </c>
      <c r="G7" s="395">
        <f>+G6+D7</f>
        <v>4000000</v>
      </c>
    </row>
    <row r="8" spans="2:7" x14ac:dyDescent="0.25">
      <c r="B8" s="113">
        <v>3</v>
      </c>
      <c r="C8" s="395">
        <f>+F7</f>
        <v>16000000</v>
      </c>
      <c r="D8" s="197">
        <f t="shared" si="0"/>
        <v>2000000</v>
      </c>
      <c r="E8" s="197">
        <f t="shared" si="1"/>
        <v>166666.66666666666</v>
      </c>
      <c r="F8" s="395">
        <f t="shared" si="2"/>
        <v>14000000</v>
      </c>
      <c r="G8" s="395">
        <f t="shared" ref="G8:G15" si="3">+G7+D8</f>
        <v>6000000</v>
      </c>
    </row>
    <row r="9" spans="2:7" x14ac:dyDescent="0.25">
      <c r="B9" s="113">
        <v>4</v>
      </c>
      <c r="C9" s="395">
        <f t="shared" ref="C9:C15" si="4">+F8</f>
        <v>14000000</v>
      </c>
      <c r="D9" s="197">
        <f t="shared" si="0"/>
        <v>2000000</v>
      </c>
      <c r="E9" s="197">
        <f t="shared" si="1"/>
        <v>166666.66666666666</v>
      </c>
      <c r="F9" s="395">
        <f t="shared" si="2"/>
        <v>12000000</v>
      </c>
      <c r="G9" s="395">
        <f t="shared" si="3"/>
        <v>8000000</v>
      </c>
    </row>
    <row r="10" spans="2:7" x14ac:dyDescent="0.25">
      <c r="B10" s="113">
        <v>5</v>
      </c>
      <c r="C10" s="395">
        <f t="shared" si="4"/>
        <v>12000000</v>
      </c>
      <c r="D10" s="197">
        <f t="shared" si="0"/>
        <v>2000000</v>
      </c>
      <c r="E10" s="197">
        <f t="shared" si="1"/>
        <v>166666.66666666666</v>
      </c>
      <c r="F10" s="395">
        <f t="shared" si="2"/>
        <v>10000000</v>
      </c>
      <c r="G10" s="395">
        <f t="shared" si="3"/>
        <v>10000000</v>
      </c>
    </row>
    <row r="11" spans="2:7" x14ac:dyDescent="0.25">
      <c r="B11" s="113">
        <v>6</v>
      </c>
      <c r="C11" s="395">
        <f t="shared" si="4"/>
        <v>10000000</v>
      </c>
      <c r="D11" s="197">
        <f t="shared" si="0"/>
        <v>2000000</v>
      </c>
      <c r="E11" s="197">
        <f t="shared" si="1"/>
        <v>166666.66666666666</v>
      </c>
      <c r="F11" s="395">
        <f t="shared" si="2"/>
        <v>8000000</v>
      </c>
      <c r="G11" s="395">
        <f t="shared" si="3"/>
        <v>12000000</v>
      </c>
    </row>
    <row r="12" spans="2:7" x14ac:dyDescent="0.25">
      <c r="B12" s="113">
        <v>7</v>
      </c>
      <c r="C12" s="395">
        <f t="shared" si="4"/>
        <v>8000000</v>
      </c>
      <c r="D12" s="197">
        <f t="shared" si="0"/>
        <v>2000000</v>
      </c>
      <c r="E12" s="197">
        <f t="shared" si="1"/>
        <v>166666.66666666666</v>
      </c>
      <c r="F12" s="395">
        <f t="shared" si="2"/>
        <v>6000000</v>
      </c>
      <c r="G12" s="395">
        <f t="shared" si="3"/>
        <v>14000000</v>
      </c>
    </row>
    <row r="13" spans="2:7" x14ac:dyDescent="0.25">
      <c r="B13" s="113">
        <v>8</v>
      </c>
      <c r="C13" s="395">
        <f t="shared" si="4"/>
        <v>6000000</v>
      </c>
      <c r="D13" s="197">
        <f t="shared" si="0"/>
        <v>2000000</v>
      </c>
      <c r="E13" s="197">
        <f t="shared" si="1"/>
        <v>166666.66666666666</v>
      </c>
      <c r="F13" s="395">
        <f t="shared" si="2"/>
        <v>4000000</v>
      </c>
      <c r="G13" s="395">
        <f t="shared" si="3"/>
        <v>16000000</v>
      </c>
    </row>
    <row r="14" spans="2:7" x14ac:dyDescent="0.25">
      <c r="B14" s="113">
        <v>9</v>
      </c>
      <c r="C14" s="395">
        <f t="shared" si="4"/>
        <v>4000000</v>
      </c>
      <c r="D14" s="197">
        <f t="shared" si="0"/>
        <v>2000000</v>
      </c>
      <c r="E14" s="197">
        <f t="shared" si="1"/>
        <v>166666.66666666666</v>
      </c>
      <c r="F14" s="395">
        <f t="shared" si="2"/>
        <v>2000000</v>
      </c>
      <c r="G14" s="395">
        <f t="shared" si="3"/>
        <v>18000000</v>
      </c>
    </row>
    <row r="15" spans="2:7" x14ac:dyDescent="0.25">
      <c r="B15" s="113">
        <v>10</v>
      </c>
      <c r="C15" s="395">
        <f t="shared" si="4"/>
        <v>2000000</v>
      </c>
      <c r="D15" s="197">
        <f t="shared" si="0"/>
        <v>2000000</v>
      </c>
      <c r="E15" s="197">
        <f t="shared" si="1"/>
        <v>166666.66666666666</v>
      </c>
      <c r="F15" s="395">
        <f t="shared" si="2"/>
        <v>0</v>
      </c>
      <c r="G15" s="395">
        <f t="shared" si="3"/>
        <v>20000000</v>
      </c>
    </row>
    <row r="16" spans="2:7" ht="16.5" thickBot="1" x14ac:dyDescent="0.3"/>
    <row r="17" spans="2:8" x14ac:dyDescent="0.25">
      <c r="B17" s="384" t="s">
        <v>39</v>
      </c>
      <c r="C17" s="385" t="str">
        <f>+'Maq y equipo'!B5</f>
        <v xml:space="preserve">Refrigerador vertical </v>
      </c>
    </row>
    <row r="18" spans="2:8" x14ac:dyDescent="0.25">
      <c r="B18" s="386" t="s">
        <v>175</v>
      </c>
      <c r="C18" s="387">
        <f>+'Maq y equipo'!F5</f>
        <v>8500000</v>
      </c>
    </row>
    <row r="19" spans="2:8" ht="16.5" thickBot="1" x14ac:dyDescent="0.3">
      <c r="B19" s="388" t="s">
        <v>180</v>
      </c>
      <c r="C19" s="389">
        <v>10</v>
      </c>
    </row>
    <row r="20" spans="2:8" ht="16.5" thickBot="1" x14ac:dyDescent="0.3">
      <c r="B20" s="390" t="s">
        <v>176</v>
      </c>
      <c r="C20" s="391" t="s">
        <v>177</v>
      </c>
      <c r="D20" s="392" t="s">
        <v>178</v>
      </c>
      <c r="E20" s="393" t="s">
        <v>183</v>
      </c>
      <c r="F20" s="393" t="s">
        <v>179</v>
      </c>
      <c r="G20" s="391" t="s">
        <v>96</v>
      </c>
    </row>
    <row r="21" spans="2:8" x14ac:dyDescent="0.25">
      <c r="B21" s="113">
        <v>1</v>
      </c>
      <c r="C21" s="395">
        <f>+C18</f>
        <v>8500000</v>
      </c>
      <c r="D21" s="197">
        <f>$C$18/$C$19</f>
        <v>850000</v>
      </c>
      <c r="E21" s="197">
        <f>D21/12</f>
        <v>70833.333333333328</v>
      </c>
      <c r="F21" s="395">
        <f>+C21-D21</f>
        <v>7650000</v>
      </c>
      <c r="G21" s="395">
        <f>+D21</f>
        <v>850000</v>
      </c>
      <c r="H21" s="78"/>
    </row>
    <row r="22" spans="2:8" x14ac:dyDescent="0.25">
      <c r="B22" s="113">
        <v>2</v>
      </c>
      <c r="C22" s="395">
        <f>+F21</f>
        <v>7650000</v>
      </c>
      <c r="D22" s="197">
        <f t="shared" ref="D22:D30" si="5">$C$18/$C$19</f>
        <v>850000</v>
      </c>
      <c r="E22" s="197">
        <f t="shared" ref="E22:E30" si="6">D22/12</f>
        <v>70833.333333333328</v>
      </c>
      <c r="F22" s="395">
        <f t="shared" ref="F22:F30" si="7">+C22-D22</f>
        <v>6800000</v>
      </c>
      <c r="G22" s="395">
        <f>+G21+D22</f>
        <v>1700000</v>
      </c>
    </row>
    <row r="23" spans="2:8" x14ac:dyDescent="0.25">
      <c r="B23" s="113">
        <v>3</v>
      </c>
      <c r="C23" s="395">
        <f t="shared" ref="C23:C30" si="8">+F22</f>
        <v>6800000</v>
      </c>
      <c r="D23" s="197">
        <f t="shared" si="5"/>
        <v>850000</v>
      </c>
      <c r="E23" s="197">
        <f t="shared" si="6"/>
        <v>70833.333333333328</v>
      </c>
      <c r="F23" s="395">
        <f t="shared" si="7"/>
        <v>5950000</v>
      </c>
      <c r="G23" s="395">
        <f t="shared" ref="G23:G30" si="9">+G22+D23</f>
        <v>2550000</v>
      </c>
    </row>
    <row r="24" spans="2:8" x14ac:dyDescent="0.25">
      <c r="B24" s="113">
        <v>4</v>
      </c>
      <c r="C24" s="395">
        <f t="shared" si="8"/>
        <v>5950000</v>
      </c>
      <c r="D24" s="197">
        <f t="shared" si="5"/>
        <v>850000</v>
      </c>
      <c r="E24" s="197">
        <f t="shared" si="6"/>
        <v>70833.333333333328</v>
      </c>
      <c r="F24" s="395">
        <f t="shared" si="7"/>
        <v>5100000</v>
      </c>
      <c r="G24" s="395">
        <f t="shared" si="9"/>
        <v>3400000</v>
      </c>
    </row>
    <row r="25" spans="2:8" x14ac:dyDescent="0.25">
      <c r="B25" s="113">
        <v>5</v>
      </c>
      <c r="C25" s="395">
        <f t="shared" si="8"/>
        <v>5100000</v>
      </c>
      <c r="D25" s="197">
        <f t="shared" si="5"/>
        <v>850000</v>
      </c>
      <c r="E25" s="197">
        <f t="shared" si="6"/>
        <v>70833.333333333328</v>
      </c>
      <c r="F25" s="395">
        <f t="shared" si="7"/>
        <v>4250000</v>
      </c>
      <c r="G25" s="395">
        <f t="shared" si="9"/>
        <v>4250000</v>
      </c>
    </row>
    <row r="26" spans="2:8" x14ac:dyDescent="0.25">
      <c r="B26" s="113">
        <v>6</v>
      </c>
      <c r="C26" s="395">
        <f t="shared" si="8"/>
        <v>4250000</v>
      </c>
      <c r="D26" s="197">
        <f t="shared" si="5"/>
        <v>850000</v>
      </c>
      <c r="E26" s="197">
        <f t="shared" si="6"/>
        <v>70833.333333333328</v>
      </c>
      <c r="F26" s="395">
        <f t="shared" si="7"/>
        <v>3400000</v>
      </c>
      <c r="G26" s="395">
        <f t="shared" si="9"/>
        <v>5100000</v>
      </c>
    </row>
    <row r="27" spans="2:8" x14ac:dyDescent="0.25">
      <c r="B27" s="113">
        <v>7</v>
      </c>
      <c r="C27" s="395">
        <f t="shared" si="8"/>
        <v>3400000</v>
      </c>
      <c r="D27" s="197">
        <f t="shared" si="5"/>
        <v>850000</v>
      </c>
      <c r="E27" s="197">
        <f t="shared" si="6"/>
        <v>70833.333333333328</v>
      </c>
      <c r="F27" s="395">
        <f t="shared" si="7"/>
        <v>2550000</v>
      </c>
      <c r="G27" s="395">
        <f t="shared" si="9"/>
        <v>5950000</v>
      </c>
    </row>
    <row r="28" spans="2:8" x14ac:dyDescent="0.25">
      <c r="B28" s="113">
        <v>8</v>
      </c>
      <c r="C28" s="395">
        <f t="shared" si="8"/>
        <v>2550000</v>
      </c>
      <c r="D28" s="197">
        <f t="shared" si="5"/>
        <v>850000</v>
      </c>
      <c r="E28" s="197">
        <f t="shared" si="6"/>
        <v>70833.333333333328</v>
      </c>
      <c r="F28" s="395">
        <f t="shared" si="7"/>
        <v>1700000</v>
      </c>
      <c r="G28" s="395">
        <f t="shared" si="9"/>
        <v>6800000</v>
      </c>
    </row>
    <row r="29" spans="2:8" x14ac:dyDescent="0.25">
      <c r="B29" s="113">
        <v>9</v>
      </c>
      <c r="C29" s="395">
        <f t="shared" si="8"/>
        <v>1700000</v>
      </c>
      <c r="D29" s="197">
        <f t="shared" si="5"/>
        <v>850000</v>
      </c>
      <c r="E29" s="197">
        <f t="shared" si="6"/>
        <v>70833.333333333328</v>
      </c>
      <c r="F29" s="395">
        <f t="shared" si="7"/>
        <v>850000</v>
      </c>
      <c r="G29" s="395">
        <f t="shared" si="9"/>
        <v>7650000</v>
      </c>
    </row>
    <row r="30" spans="2:8" x14ac:dyDescent="0.25">
      <c r="B30" s="113">
        <v>10</v>
      </c>
      <c r="C30" s="395">
        <f t="shared" si="8"/>
        <v>850000</v>
      </c>
      <c r="D30" s="197">
        <f t="shared" si="5"/>
        <v>850000</v>
      </c>
      <c r="E30" s="197">
        <f t="shared" si="6"/>
        <v>70833.333333333328</v>
      </c>
      <c r="F30" s="395">
        <f t="shared" si="7"/>
        <v>0</v>
      </c>
      <c r="G30" s="395">
        <f t="shared" si="9"/>
        <v>8500000</v>
      </c>
    </row>
    <row r="31" spans="2:8" x14ac:dyDescent="0.25">
      <c r="B31" s="7"/>
      <c r="C31" s="284"/>
      <c r="D31" s="363"/>
      <c r="E31" s="363"/>
      <c r="F31" s="284"/>
      <c r="G31" s="284"/>
    </row>
    <row r="32" spans="2:8" ht="16.5" thickBot="1" x14ac:dyDescent="0.3">
      <c r="B32" s="7"/>
      <c r="C32" s="284"/>
      <c r="D32" s="363"/>
      <c r="E32" s="363"/>
      <c r="F32" s="284"/>
      <c r="G32" s="284"/>
    </row>
    <row r="33" spans="2:7" x14ac:dyDescent="0.25">
      <c r="B33" s="384" t="s">
        <v>39</v>
      </c>
      <c r="C33" s="385" t="str">
        <f>+'Maq y equipo'!B8</f>
        <v>Cámara de maduración</v>
      </c>
    </row>
    <row r="34" spans="2:7" x14ac:dyDescent="0.25">
      <c r="B34" s="386" t="s">
        <v>175</v>
      </c>
      <c r="C34" s="387">
        <f>+'Maq y equipo'!F8</f>
        <v>160000000</v>
      </c>
    </row>
    <row r="35" spans="2:7" ht="16.5" thickBot="1" x14ac:dyDescent="0.3">
      <c r="B35" s="388" t="s">
        <v>180</v>
      </c>
      <c r="C35" s="389">
        <v>40</v>
      </c>
    </row>
    <row r="36" spans="2:7" ht="16.5" thickBot="1" x14ac:dyDescent="0.3">
      <c r="B36" s="390" t="s">
        <v>176</v>
      </c>
      <c r="C36" s="391" t="s">
        <v>177</v>
      </c>
      <c r="D36" s="392" t="s">
        <v>178</v>
      </c>
      <c r="E36" s="393" t="s">
        <v>183</v>
      </c>
      <c r="F36" s="393" t="s">
        <v>179</v>
      </c>
      <c r="G36" s="391" t="s">
        <v>96</v>
      </c>
    </row>
    <row r="37" spans="2:7" x14ac:dyDescent="0.25">
      <c r="B37" s="113">
        <v>1</v>
      </c>
      <c r="C37" s="395">
        <f>C34</f>
        <v>160000000</v>
      </c>
      <c r="D37" s="197">
        <f>$C$34/$C$35</f>
        <v>4000000</v>
      </c>
      <c r="E37" s="197">
        <f>D37/12</f>
        <v>333333.33333333331</v>
      </c>
      <c r="F37" s="395">
        <f>C37-D37</f>
        <v>156000000</v>
      </c>
      <c r="G37" s="395">
        <f>+D37</f>
        <v>4000000</v>
      </c>
    </row>
    <row r="38" spans="2:7" x14ac:dyDescent="0.25">
      <c r="B38" s="113">
        <v>2</v>
      </c>
      <c r="C38" s="395">
        <f>+F37</f>
        <v>156000000</v>
      </c>
      <c r="D38" s="197">
        <f t="shared" ref="D38:D76" si="10">$C$34/$C$35</f>
        <v>4000000</v>
      </c>
      <c r="E38" s="197">
        <f t="shared" ref="E38:E76" si="11">D38/12</f>
        <v>333333.33333333331</v>
      </c>
      <c r="F38" s="395">
        <f t="shared" ref="F38:F76" si="12">+C38-D38</f>
        <v>152000000</v>
      </c>
      <c r="G38" s="395">
        <f>+G37+D38</f>
        <v>8000000</v>
      </c>
    </row>
    <row r="39" spans="2:7" x14ac:dyDescent="0.25">
      <c r="B39" s="113">
        <v>3</v>
      </c>
      <c r="C39" s="395">
        <f t="shared" ref="C39:C76" si="13">+F38</f>
        <v>152000000</v>
      </c>
      <c r="D39" s="197">
        <f t="shared" si="10"/>
        <v>4000000</v>
      </c>
      <c r="E39" s="197">
        <f t="shared" si="11"/>
        <v>333333.33333333331</v>
      </c>
      <c r="F39" s="395">
        <f t="shared" si="12"/>
        <v>148000000</v>
      </c>
      <c r="G39" s="395">
        <f t="shared" ref="G39:G76" si="14">+G38+D39</f>
        <v>12000000</v>
      </c>
    </row>
    <row r="40" spans="2:7" x14ac:dyDescent="0.25">
      <c r="B40" s="113">
        <v>4</v>
      </c>
      <c r="C40" s="395">
        <f t="shared" si="13"/>
        <v>148000000</v>
      </c>
      <c r="D40" s="197">
        <f t="shared" si="10"/>
        <v>4000000</v>
      </c>
      <c r="E40" s="197">
        <f t="shared" si="11"/>
        <v>333333.33333333331</v>
      </c>
      <c r="F40" s="395">
        <f t="shared" si="12"/>
        <v>144000000</v>
      </c>
      <c r="G40" s="395">
        <f t="shared" si="14"/>
        <v>16000000</v>
      </c>
    </row>
    <row r="41" spans="2:7" x14ac:dyDescent="0.25">
      <c r="B41" s="113">
        <v>5</v>
      </c>
      <c r="C41" s="395">
        <f t="shared" si="13"/>
        <v>144000000</v>
      </c>
      <c r="D41" s="197">
        <f t="shared" si="10"/>
        <v>4000000</v>
      </c>
      <c r="E41" s="197">
        <f t="shared" si="11"/>
        <v>333333.33333333331</v>
      </c>
      <c r="F41" s="395">
        <f t="shared" si="12"/>
        <v>140000000</v>
      </c>
      <c r="G41" s="395">
        <f t="shared" si="14"/>
        <v>20000000</v>
      </c>
    </row>
    <row r="42" spans="2:7" x14ac:dyDescent="0.25">
      <c r="B42" s="113">
        <v>6</v>
      </c>
      <c r="C42" s="395">
        <f t="shared" si="13"/>
        <v>140000000</v>
      </c>
      <c r="D42" s="197">
        <f t="shared" si="10"/>
        <v>4000000</v>
      </c>
      <c r="E42" s="197">
        <f t="shared" si="11"/>
        <v>333333.33333333331</v>
      </c>
      <c r="F42" s="395">
        <f t="shared" si="12"/>
        <v>136000000</v>
      </c>
      <c r="G42" s="395">
        <f t="shared" si="14"/>
        <v>24000000</v>
      </c>
    </row>
    <row r="43" spans="2:7" x14ac:dyDescent="0.25">
      <c r="B43" s="113">
        <v>7</v>
      </c>
      <c r="C43" s="395">
        <f t="shared" si="13"/>
        <v>136000000</v>
      </c>
      <c r="D43" s="197">
        <f t="shared" si="10"/>
        <v>4000000</v>
      </c>
      <c r="E43" s="197">
        <f t="shared" si="11"/>
        <v>333333.33333333331</v>
      </c>
      <c r="F43" s="395">
        <f t="shared" si="12"/>
        <v>132000000</v>
      </c>
      <c r="G43" s="395">
        <f t="shared" si="14"/>
        <v>28000000</v>
      </c>
    </row>
    <row r="44" spans="2:7" x14ac:dyDescent="0.25">
      <c r="B44" s="113">
        <v>8</v>
      </c>
      <c r="C44" s="395">
        <f t="shared" si="13"/>
        <v>132000000</v>
      </c>
      <c r="D44" s="197">
        <f t="shared" si="10"/>
        <v>4000000</v>
      </c>
      <c r="E44" s="197">
        <f t="shared" si="11"/>
        <v>333333.33333333331</v>
      </c>
      <c r="F44" s="395">
        <f t="shared" si="12"/>
        <v>128000000</v>
      </c>
      <c r="G44" s="395">
        <f t="shared" si="14"/>
        <v>32000000</v>
      </c>
    </row>
    <row r="45" spans="2:7" x14ac:dyDescent="0.25">
      <c r="B45" s="113">
        <v>9</v>
      </c>
      <c r="C45" s="395">
        <f t="shared" si="13"/>
        <v>128000000</v>
      </c>
      <c r="D45" s="197">
        <f t="shared" si="10"/>
        <v>4000000</v>
      </c>
      <c r="E45" s="197">
        <f t="shared" si="11"/>
        <v>333333.33333333331</v>
      </c>
      <c r="F45" s="395">
        <f t="shared" si="12"/>
        <v>124000000</v>
      </c>
      <c r="G45" s="395">
        <f t="shared" si="14"/>
        <v>36000000</v>
      </c>
    </row>
    <row r="46" spans="2:7" x14ac:dyDescent="0.25">
      <c r="B46" s="113">
        <v>10</v>
      </c>
      <c r="C46" s="395">
        <f t="shared" si="13"/>
        <v>124000000</v>
      </c>
      <c r="D46" s="197">
        <f t="shared" si="10"/>
        <v>4000000</v>
      </c>
      <c r="E46" s="197">
        <f t="shared" si="11"/>
        <v>333333.33333333331</v>
      </c>
      <c r="F46" s="395">
        <f t="shared" si="12"/>
        <v>120000000</v>
      </c>
      <c r="G46" s="395">
        <f t="shared" si="14"/>
        <v>40000000</v>
      </c>
    </row>
    <row r="47" spans="2:7" x14ac:dyDescent="0.25">
      <c r="B47" s="113">
        <v>11</v>
      </c>
      <c r="C47" s="395">
        <f t="shared" si="13"/>
        <v>120000000</v>
      </c>
      <c r="D47" s="197">
        <f t="shared" si="10"/>
        <v>4000000</v>
      </c>
      <c r="E47" s="197">
        <f t="shared" si="11"/>
        <v>333333.33333333331</v>
      </c>
      <c r="F47" s="395">
        <f t="shared" si="12"/>
        <v>116000000</v>
      </c>
      <c r="G47" s="395">
        <f t="shared" si="14"/>
        <v>44000000</v>
      </c>
    </row>
    <row r="48" spans="2:7" x14ac:dyDescent="0.25">
      <c r="B48" s="113">
        <v>12</v>
      </c>
      <c r="C48" s="395">
        <f t="shared" si="13"/>
        <v>116000000</v>
      </c>
      <c r="D48" s="197">
        <f t="shared" si="10"/>
        <v>4000000</v>
      </c>
      <c r="E48" s="197">
        <f t="shared" si="11"/>
        <v>333333.33333333331</v>
      </c>
      <c r="F48" s="395">
        <f t="shared" si="12"/>
        <v>112000000</v>
      </c>
      <c r="G48" s="395">
        <f t="shared" si="14"/>
        <v>48000000</v>
      </c>
    </row>
    <row r="49" spans="2:7" x14ac:dyDescent="0.25">
      <c r="B49" s="113">
        <v>13</v>
      </c>
      <c r="C49" s="395">
        <f t="shared" si="13"/>
        <v>112000000</v>
      </c>
      <c r="D49" s="197">
        <f t="shared" si="10"/>
        <v>4000000</v>
      </c>
      <c r="E49" s="197">
        <f t="shared" si="11"/>
        <v>333333.33333333331</v>
      </c>
      <c r="F49" s="395">
        <f t="shared" si="12"/>
        <v>108000000</v>
      </c>
      <c r="G49" s="395">
        <f t="shared" si="14"/>
        <v>52000000</v>
      </c>
    </row>
    <row r="50" spans="2:7" x14ac:dyDescent="0.25">
      <c r="B50" s="113">
        <v>14</v>
      </c>
      <c r="C50" s="395">
        <f t="shared" si="13"/>
        <v>108000000</v>
      </c>
      <c r="D50" s="197">
        <f t="shared" si="10"/>
        <v>4000000</v>
      </c>
      <c r="E50" s="197">
        <f t="shared" si="11"/>
        <v>333333.33333333331</v>
      </c>
      <c r="F50" s="395">
        <f t="shared" si="12"/>
        <v>104000000</v>
      </c>
      <c r="G50" s="395">
        <f t="shared" si="14"/>
        <v>56000000</v>
      </c>
    </row>
    <row r="51" spans="2:7" x14ac:dyDescent="0.25">
      <c r="B51" s="113">
        <v>15</v>
      </c>
      <c r="C51" s="395">
        <f t="shared" si="13"/>
        <v>104000000</v>
      </c>
      <c r="D51" s="197">
        <f t="shared" si="10"/>
        <v>4000000</v>
      </c>
      <c r="E51" s="197">
        <f t="shared" si="11"/>
        <v>333333.33333333331</v>
      </c>
      <c r="F51" s="395">
        <f t="shared" si="12"/>
        <v>100000000</v>
      </c>
      <c r="G51" s="395">
        <f t="shared" si="14"/>
        <v>60000000</v>
      </c>
    </row>
    <row r="52" spans="2:7" x14ac:dyDescent="0.25">
      <c r="B52" s="113">
        <v>16</v>
      </c>
      <c r="C52" s="395">
        <f t="shared" si="13"/>
        <v>100000000</v>
      </c>
      <c r="D52" s="197">
        <f t="shared" si="10"/>
        <v>4000000</v>
      </c>
      <c r="E52" s="197">
        <f t="shared" si="11"/>
        <v>333333.33333333331</v>
      </c>
      <c r="F52" s="395">
        <f t="shared" si="12"/>
        <v>96000000</v>
      </c>
      <c r="G52" s="395">
        <f t="shared" si="14"/>
        <v>64000000</v>
      </c>
    </row>
    <row r="53" spans="2:7" x14ac:dyDescent="0.25">
      <c r="B53" s="113">
        <v>17</v>
      </c>
      <c r="C53" s="395">
        <f t="shared" si="13"/>
        <v>96000000</v>
      </c>
      <c r="D53" s="197">
        <f t="shared" si="10"/>
        <v>4000000</v>
      </c>
      <c r="E53" s="197">
        <f t="shared" si="11"/>
        <v>333333.33333333331</v>
      </c>
      <c r="F53" s="395">
        <f t="shared" si="12"/>
        <v>92000000</v>
      </c>
      <c r="G53" s="395">
        <f t="shared" si="14"/>
        <v>68000000</v>
      </c>
    </row>
    <row r="54" spans="2:7" x14ac:dyDescent="0.25">
      <c r="B54" s="113">
        <v>18</v>
      </c>
      <c r="C54" s="395">
        <f t="shared" si="13"/>
        <v>92000000</v>
      </c>
      <c r="D54" s="197">
        <f t="shared" si="10"/>
        <v>4000000</v>
      </c>
      <c r="E54" s="197">
        <f t="shared" si="11"/>
        <v>333333.33333333331</v>
      </c>
      <c r="F54" s="395">
        <f t="shared" si="12"/>
        <v>88000000</v>
      </c>
      <c r="G54" s="395">
        <f t="shared" si="14"/>
        <v>72000000</v>
      </c>
    </row>
    <row r="55" spans="2:7" x14ac:dyDescent="0.25">
      <c r="B55" s="113">
        <v>19</v>
      </c>
      <c r="C55" s="395">
        <f t="shared" si="13"/>
        <v>88000000</v>
      </c>
      <c r="D55" s="197">
        <f t="shared" si="10"/>
        <v>4000000</v>
      </c>
      <c r="E55" s="197">
        <f t="shared" si="11"/>
        <v>333333.33333333331</v>
      </c>
      <c r="F55" s="395">
        <f t="shared" si="12"/>
        <v>84000000</v>
      </c>
      <c r="G55" s="395">
        <f t="shared" si="14"/>
        <v>76000000</v>
      </c>
    </row>
    <row r="56" spans="2:7" x14ac:dyDescent="0.25">
      <c r="B56" s="113">
        <v>20</v>
      </c>
      <c r="C56" s="395">
        <f t="shared" si="13"/>
        <v>84000000</v>
      </c>
      <c r="D56" s="197">
        <f t="shared" si="10"/>
        <v>4000000</v>
      </c>
      <c r="E56" s="197">
        <f t="shared" si="11"/>
        <v>333333.33333333331</v>
      </c>
      <c r="F56" s="395">
        <f t="shared" si="12"/>
        <v>80000000</v>
      </c>
      <c r="G56" s="395">
        <f t="shared" si="14"/>
        <v>80000000</v>
      </c>
    </row>
    <row r="57" spans="2:7" x14ac:dyDescent="0.25">
      <c r="B57" s="113">
        <v>21</v>
      </c>
      <c r="C57" s="395">
        <f t="shared" si="13"/>
        <v>80000000</v>
      </c>
      <c r="D57" s="197">
        <f t="shared" si="10"/>
        <v>4000000</v>
      </c>
      <c r="E57" s="197">
        <f t="shared" si="11"/>
        <v>333333.33333333331</v>
      </c>
      <c r="F57" s="395">
        <f t="shared" si="12"/>
        <v>76000000</v>
      </c>
      <c r="G57" s="395">
        <f t="shared" si="14"/>
        <v>84000000</v>
      </c>
    </row>
    <row r="58" spans="2:7" x14ac:dyDescent="0.25">
      <c r="B58" s="113">
        <v>22</v>
      </c>
      <c r="C58" s="395">
        <f t="shared" si="13"/>
        <v>76000000</v>
      </c>
      <c r="D58" s="197">
        <f t="shared" si="10"/>
        <v>4000000</v>
      </c>
      <c r="E58" s="197">
        <f t="shared" si="11"/>
        <v>333333.33333333331</v>
      </c>
      <c r="F58" s="395">
        <f t="shared" si="12"/>
        <v>72000000</v>
      </c>
      <c r="G58" s="395">
        <f t="shared" si="14"/>
        <v>88000000</v>
      </c>
    </row>
    <row r="59" spans="2:7" x14ac:dyDescent="0.25">
      <c r="B59" s="113">
        <v>23</v>
      </c>
      <c r="C59" s="395">
        <f t="shared" si="13"/>
        <v>72000000</v>
      </c>
      <c r="D59" s="197">
        <f t="shared" si="10"/>
        <v>4000000</v>
      </c>
      <c r="E59" s="197">
        <f t="shared" si="11"/>
        <v>333333.33333333331</v>
      </c>
      <c r="F59" s="395">
        <f t="shared" si="12"/>
        <v>68000000</v>
      </c>
      <c r="G59" s="395">
        <f t="shared" si="14"/>
        <v>92000000</v>
      </c>
    </row>
    <row r="60" spans="2:7" x14ac:dyDescent="0.25">
      <c r="B60" s="113">
        <v>24</v>
      </c>
      <c r="C60" s="395">
        <f t="shared" si="13"/>
        <v>68000000</v>
      </c>
      <c r="D60" s="197">
        <f t="shared" si="10"/>
        <v>4000000</v>
      </c>
      <c r="E60" s="197">
        <f t="shared" si="11"/>
        <v>333333.33333333331</v>
      </c>
      <c r="F60" s="395">
        <f t="shared" si="12"/>
        <v>64000000</v>
      </c>
      <c r="G60" s="395">
        <f t="shared" si="14"/>
        <v>96000000</v>
      </c>
    </row>
    <row r="61" spans="2:7" x14ac:dyDescent="0.25">
      <c r="B61" s="113">
        <v>25</v>
      </c>
      <c r="C61" s="395">
        <f t="shared" si="13"/>
        <v>64000000</v>
      </c>
      <c r="D61" s="197">
        <f t="shared" si="10"/>
        <v>4000000</v>
      </c>
      <c r="E61" s="197">
        <f t="shared" si="11"/>
        <v>333333.33333333331</v>
      </c>
      <c r="F61" s="395">
        <f t="shared" si="12"/>
        <v>60000000</v>
      </c>
      <c r="G61" s="395">
        <f t="shared" si="14"/>
        <v>100000000</v>
      </c>
    </row>
    <row r="62" spans="2:7" x14ac:dyDescent="0.25">
      <c r="B62" s="113">
        <v>26</v>
      </c>
      <c r="C62" s="395">
        <f t="shared" si="13"/>
        <v>60000000</v>
      </c>
      <c r="D62" s="197">
        <f t="shared" si="10"/>
        <v>4000000</v>
      </c>
      <c r="E62" s="197">
        <f t="shared" si="11"/>
        <v>333333.33333333331</v>
      </c>
      <c r="F62" s="395">
        <f t="shared" si="12"/>
        <v>56000000</v>
      </c>
      <c r="G62" s="395">
        <f t="shared" si="14"/>
        <v>104000000</v>
      </c>
    </row>
    <row r="63" spans="2:7" x14ac:dyDescent="0.25">
      <c r="B63" s="113">
        <v>27</v>
      </c>
      <c r="C63" s="395">
        <f t="shared" si="13"/>
        <v>56000000</v>
      </c>
      <c r="D63" s="197">
        <f t="shared" si="10"/>
        <v>4000000</v>
      </c>
      <c r="E63" s="197">
        <f t="shared" si="11"/>
        <v>333333.33333333331</v>
      </c>
      <c r="F63" s="395">
        <f t="shared" si="12"/>
        <v>52000000</v>
      </c>
      <c r="G63" s="395">
        <f t="shared" si="14"/>
        <v>108000000</v>
      </c>
    </row>
    <row r="64" spans="2:7" x14ac:dyDescent="0.25">
      <c r="B64" s="113">
        <v>28</v>
      </c>
      <c r="C64" s="395">
        <f t="shared" si="13"/>
        <v>52000000</v>
      </c>
      <c r="D64" s="197">
        <f t="shared" si="10"/>
        <v>4000000</v>
      </c>
      <c r="E64" s="197">
        <f t="shared" si="11"/>
        <v>333333.33333333331</v>
      </c>
      <c r="F64" s="395">
        <f t="shared" si="12"/>
        <v>48000000</v>
      </c>
      <c r="G64" s="395">
        <f t="shared" si="14"/>
        <v>112000000</v>
      </c>
    </row>
    <row r="65" spans="2:7" x14ac:dyDescent="0.25">
      <c r="B65" s="113">
        <v>29</v>
      </c>
      <c r="C65" s="395">
        <f t="shared" si="13"/>
        <v>48000000</v>
      </c>
      <c r="D65" s="197">
        <f t="shared" si="10"/>
        <v>4000000</v>
      </c>
      <c r="E65" s="197">
        <f t="shared" si="11"/>
        <v>333333.33333333331</v>
      </c>
      <c r="F65" s="395">
        <f t="shared" si="12"/>
        <v>44000000</v>
      </c>
      <c r="G65" s="395">
        <f t="shared" si="14"/>
        <v>116000000</v>
      </c>
    </row>
    <row r="66" spans="2:7" x14ac:dyDescent="0.25">
      <c r="B66" s="113">
        <v>30</v>
      </c>
      <c r="C66" s="395">
        <f t="shared" si="13"/>
        <v>44000000</v>
      </c>
      <c r="D66" s="197">
        <f t="shared" si="10"/>
        <v>4000000</v>
      </c>
      <c r="E66" s="197">
        <f t="shared" si="11"/>
        <v>333333.33333333331</v>
      </c>
      <c r="F66" s="395">
        <f t="shared" si="12"/>
        <v>40000000</v>
      </c>
      <c r="G66" s="395">
        <f t="shared" si="14"/>
        <v>120000000</v>
      </c>
    </row>
    <row r="67" spans="2:7" x14ac:dyDescent="0.25">
      <c r="B67" s="113">
        <v>31</v>
      </c>
      <c r="C67" s="395">
        <f t="shared" si="13"/>
        <v>40000000</v>
      </c>
      <c r="D67" s="197">
        <f t="shared" si="10"/>
        <v>4000000</v>
      </c>
      <c r="E67" s="197">
        <f t="shared" si="11"/>
        <v>333333.33333333331</v>
      </c>
      <c r="F67" s="395">
        <f t="shared" si="12"/>
        <v>36000000</v>
      </c>
      <c r="G67" s="395">
        <f t="shared" si="14"/>
        <v>124000000</v>
      </c>
    </row>
    <row r="68" spans="2:7" x14ac:dyDescent="0.25">
      <c r="B68" s="113">
        <v>32</v>
      </c>
      <c r="C68" s="395">
        <f t="shared" si="13"/>
        <v>36000000</v>
      </c>
      <c r="D68" s="197">
        <f t="shared" si="10"/>
        <v>4000000</v>
      </c>
      <c r="E68" s="197">
        <f t="shared" si="11"/>
        <v>333333.33333333331</v>
      </c>
      <c r="F68" s="395">
        <f t="shared" si="12"/>
        <v>32000000</v>
      </c>
      <c r="G68" s="395">
        <f t="shared" si="14"/>
        <v>128000000</v>
      </c>
    </row>
    <row r="69" spans="2:7" x14ac:dyDescent="0.25">
      <c r="B69" s="113">
        <v>33</v>
      </c>
      <c r="C69" s="395">
        <f t="shared" si="13"/>
        <v>32000000</v>
      </c>
      <c r="D69" s="197">
        <f t="shared" si="10"/>
        <v>4000000</v>
      </c>
      <c r="E69" s="197">
        <f t="shared" si="11"/>
        <v>333333.33333333331</v>
      </c>
      <c r="F69" s="395">
        <f t="shared" si="12"/>
        <v>28000000</v>
      </c>
      <c r="G69" s="395">
        <f t="shared" si="14"/>
        <v>132000000</v>
      </c>
    </row>
    <row r="70" spans="2:7" x14ac:dyDescent="0.25">
      <c r="B70" s="113">
        <v>34</v>
      </c>
      <c r="C70" s="395">
        <f t="shared" si="13"/>
        <v>28000000</v>
      </c>
      <c r="D70" s="197">
        <f t="shared" si="10"/>
        <v>4000000</v>
      </c>
      <c r="E70" s="197">
        <f t="shared" si="11"/>
        <v>333333.33333333331</v>
      </c>
      <c r="F70" s="395">
        <f t="shared" si="12"/>
        <v>24000000</v>
      </c>
      <c r="G70" s="395">
        <f t="shared" si="14"/>
        <v>136000000</v>
      </c>
    </row>
    <row r="71" spans="2:7" x14ac:dyDescent="0.25">
      <c r="B71" s="113">
        <v>35</v>
      </c>
      <c r="C71" s="395">
        <f t="shared" si="13"/>
        <v>24000000</v>
      </c>
      <c r="D71" s="197">
        <f t="shared" si="10"/>
        <v>4000000</v>
      </c>
      <c r="E71" s="197">
        <f t="shared" si="11"/>
        <v>333333.33333333331</v>
      </c>
      <c r="F71" s="395">
        <f t="shared" si="12"/>
        <v>20000000</v>
      </c>
      <c r="G71" s="395">
        <f t="shared" si="14"/>
        <v>140000000</v>
      </c>
    </row>
    <row r="72" spans="2:7" x14ac:dyDescent="0.25">
      <c r="B72" s="113">
        <v>36</v>
      </c>
      <c r="C72" s="395">
        <f t="shared" si="13"/>
        <v>20000000</v>
      </c>
      <c r="D72" s="197">
        <f t="shared" si="10"/>
        <v>4000000</v>
      </c>
      <c r="E72" s="197">
        <f t="shared" si="11"/>
        <v>333333.33333333331</v>
      </c>
      <c r="F72" s="395">
        <f t="shared" si="12"/>
        <v>16000000</v>
      </c>
      <c r="G72" s="395">
        <f t="shared" si="14"/>
        <v>144000000</v>
      </c>
    </row>
    <row r="73" spans="2:7" x14ac:dyDescent="0.25">
      <c r="B73" s="113">
        <v>37</v>
      </c>
      <c r="C73" s="395">
        <f t="shared" si="13"/>
        <v>16000000</v>
      </c>
      <c r="D73" s="197">
        <f t="shared" si="10"/>
        <v>4000000</v>
      </c>
      <c r="E73" s="197">
        <f t="shared" si="11"/>
        <v>333333.33333333331</v>
      </c>
      <c r="F73" s="395">
        <f t="shared" si="12"/>
        <v>12000000</v>
      </c>
      <c r="G73" s="395">
        <f t="shared" si="14"/>
        <v>148000000</v>
      </c>
    </row>
    <row r="74" spans="2:7" x14ac:dyDescent="0.25">
      <c r="B74" s="113">
        <v>38</v>
      </c>
      <c r="C74" s="395">
        <f t="shared" si="13"/>
        <v>12000000</v>
      </c>
      <c r="D74" s="197">
        <f t="shared" si="10"/>
        <v>4000000</v>
      </c>
      <c r="E74" s="197">
        <f t="shared" si="11"/>
        <v>333333.33333333331</v>
      </c>
      <c r="F74" s="395">
        <f t="shared" si="12"/>
        <v>8000000</v>
      </c>
      <c r="G74" s="395">
        <f t="shared" si="14"/>
        <v>152000000</v>
      </c>
    </row>
    <row r="75" spans="2:7" x14ac:dyDescent="0.25">
      <c r="B75" s="113">
        <v>39</v>
      </c>
      <c r="C75" s="395">
        <f t="shared" si="13"/>
        <v>8000000</v>
      </c>
      <c r="D75" s="197">
        <f t="shared" si="10"/>
        <v>4000000</v>
      </c>
      <c r="E75" s="197">
        <f t="shared" si="11"/>
        <v>333333.33333333331</v>
      </c>
      <c r="F75" s="395">
        <f t="shared" si="12"/>
        <v>4000000</v>
      </c>
      <c r="G75" s="395">
        <f t="shared" si="14"/>
        <v>156000000</v>
      </c>
    </row>
    <row r="76" spans="2:7" x14ac:dyDescent="0.25">
      <c r="B76" s="113">
        <v>40</v>
      </c>
      <c r="C76" s="395">
        <f t="shared" si="13"/>
        <v>4000000</v>
      </c>
      <c r="D76" s="197">
        <f t="shared" si="10"/>
        <v>4000000</v>
      </c>
      <c r="E76" s="197">
        <f t="shared" si="11"/>
        <v>333333.33333333331</v>
      </c>
      <c r="F76" s="395">
        <f t="shared" si="12"/>
        <v>0</v>
      </c>
      <c r="G76" s="395">
        <f t="shared" si="14"/>
        <v>160000000</v>
      </c>
    </row>
    <row r="77" spans="2:7" x14ac:dyDescent="0.25">
      <c r="B77" s="7"/>
      <c r="C77" s="284"/>
      <c r="D77" s="363"/>
      <c r="E77" s="363"/>
      <c r="F77" s="284"/>
      <c r="G77" s="284"/>
    </row>
    <row r="78" spans="2:7" ht="16.5" thickBot="1" x14ac:dyDescent="0.3">
      <c r="B78" s="7"/>
      <c r="C78" s="284"/>
      <c r="D78" s="363"/>
      <c r="E78" s="363"/>
      <c r="F78" s="284"/>
      <c r="G78" s="284"/>
    </row>
    <row r="79" spans="2:7" x14ac:dyDescent="0.25">
      <c r="B79" s="384" t="s">
        <v>39</v>
      </c>
      <c r="C79" s="385" t="str">
        <f>+'Maq y equipo'!B4</f>
        <v>Prensa queso</v>
      </c>
    </row>
    <row r="80" spans="2:7" x14ac:dyDescent="0.25">
      <c r="B80" s="386" t="s">
        <v>175</v>
      </c>
      <c r="C80" s="387">
        <f>+'Maq y equipo'!F4</f>
        <v>7000000</v>
      </c>
    </row>
    <row r="81" spans="2:7" ht="16.5" thickBot="1" x14ac:dyDescent="0.3">
      <c r="B81" s="388" t="s">
        <v>180</v>
      </c>
      <c r="C81" s="389">
        <v>10</v>
      </c>
    </row>
    <row r="82" spans="2:7" ht="16.5" thickBot="1" x14ac:dyDescent="0.3">
      <c r="B82" s="390" t="s">
        <v>176</v>
      </c>
      <c r="C82" s="391" t="s">
        <v>177</v>
      </c>
      <c r="D82" s="392" t="s">
        <v>178</v>
      </c>
      <c r="E82" s="393" t="s">
        <v>183</v>
      </c>
      <c r="F82" s="393" t="s">
        <v>179</v>
      </c>
      <c r="G82" s="391" t="s">
        <v>96</v>
      </c>
    </row>
    <row r="83" spans="2:7" x14ac:dyDescent="0.25">
      <c r="B83" s="113">
        <v>1</v>
      </c>
      <c r="C83" s="395">
        <f>C80</f>
        <v>7000000</v>
      </c>
      <c r="D83" s="197">
        <f t="shared" ref="D83:D92" si="15">$C$80/$C$81</f>
        <v>700000</v>
      </c>
      <c r="E83" s="197">
        <f>D83/12</f>
        <v>58333.333333333336</v>
      </c>
      <c r="F83" s="395">
        <f>C83-D83</f>
        <v>6300000</v>
      </c>
      <c r="G83" s="395">
        <f>+D83</f>
        <v>700000</v>
      </c>
    </row>
    <row r="84" spans="2:7" x14ac:dyDescent="0.25">
      <c r="B84" s="113">
        <v>2</v>
      </c>
      <c r="C84" s="395">
        <f>+F83</f>
        <v>6300000</v>
      </c>
      <c r="D84" s="197">
        <f t="shared" si="15"/>
        <v>700000</v>
      </c>
      <c r="E84" s="197">
        <f t="shared" ref="E84:E92" si="16">D84/12</f>
        <v>58333.333333333336</v>
      </c>
      <c r="F84" s="395">
        <f t="shared" ref="F84:F92" si="17">+C84-D84</f>
        <v>5600000</v>
      </c>
      <c r="G84" s="395">
        <f>+G83+D84</f>
        <v>1400000</v>
      </c>
    </row>
    <row r="85" spans="2:7" x14ac:dyDescent="0.25">
      <c r="B85" s="113">
        <v>3</v>
      </c>
      <c r="C85" s="395">
        <f t="shared" ref="C85:C92" si="18">+F84</f>
        <v>5600000</v>
      </c>
      <c r="D85" s="197">
        <f t="shared" si="15"/>
        <v>700000</v>
      </c>
      <c r="E85" s="197">
        <f t="shared" si="16"/>
        <v>58333.333333333336</v>
      </c>
      <c r="F85" s="395">
        <f t="shared" si="17"/>
        <v>4900000</v>
      </c>
      <c r="G85" s="395">
        <f t="shared" ref="G85:G92" si="19">+G84+D85</f>
        <v>2100000</v>
      </c>
    </row>
    <row r="86" spans="2:7" x14ac:dyDescent="0.25">
      <c r="B86" s="113">
        <v>4</v>
      </c>
      <c r="C86" s="395">
        <f t="shared" si="18"/>
        <v>4900000</v>
      </c>
      <c r="D86" s="197">
        <f t="shared" si="15"/>
        <v>700000</v>
      </c>
      <c r="E86" s="197">
        <f t="shared" si="16"/>
        <v>58333.333333333336</v>
      </c>
      <c r="F86" s="395">
        <f t="shared" si="17"/>
        <v>4200000</v>
      </c>
      <c r="G86" s="395">
        <f t="shared" si="19"/>
        <v>2800000</v>
      </c>
    </row>
    <row r="87" spans="2:7" x14ac:dyDescent="0.25">
      <c r="B87" s="113">
        <v>5</v>
      </c>
      <c r="C87" s="395">
        <f t="shared" si="18"/>
        <v>4200000</v>
      </c>
      <c r="D87" s="197">
        <f t="shared" si="15"/>
        <v>700000</v>
      </c>
      <c r="E87" s="197">
        <f t="shared" si="16"/>
        <v>58333.333333333336</v>
      </c>
      <c r="F87" s="395">
        <f t="shared" si="17"/>
        <v>3500000</v>
      </c>
      <c r="G87" s="395">
        <f t="shared" si="19"/>
        <v>3500000</v>
      </c>
    </row>
    <row r="88" spans="2:7" x14ac:dyDescent="0.25">
      <c r="B88" s="113">
        <v>6</v>
      </c>
      <c r="C88" s="395">
        <f t="shared" si="18"/>
        <v>3500000</v>
      </c>
      <c r="D88" s="197">
        <f t="shared" si="15"/>
        <v>700000</v>
      </c>
      <c r="E88" s="197">
        <f t="shared" si="16"/>
        <v>58333.333333333336</v>
      </c>
      <c r="F88" s="395">
        <f t="shared" si="17"/>
        <v>2800000</v>
      </c>
      <c r="G88" s="395">
        <f t="shared" si="19"/>
        <v>4200000</v>
      </c>
    </row>
    <row r="89" spans="2:7" x14ac:dyDescent="0.25">
      <c r="B89" s="113">
        <v>7</v>
      </c>
      <c r="C89" s="395">
        <f t="shared" si="18"/>
        <v>2800000</v>
      </c>
      <c r="D89" s="197">
        <f t="shared" si="15"/>
        <v>700000</v>
      </c>
      <c r="E89" s="197">
        <f t="shared" si="16"/>
        <v>58333.333333333336</v>
      </c>
      <c r="F89" s="395">
        <f t="shared" si="17"/>
        <v>2100000</v>
      </c>
      <c r="G89" s="395">
        <f t="shared" si="19"/>
        <v>4900000</v>
      </c>
    </row>
    <row r="90" spans="2:7" x14ac:dyDescent="0.25">
      <c r="B90" s="113">
        <v>8</v>
      </c>
      <c r="C90" s="395">
        <f t="shared" si="18"/>
        <v>2100000</v>
      </c>
      <c r="D90" s="197">
        <f t="shared" si="15"/>
        <v>700000</v>
      </c>
      <c r="E90" s="197">
        <f t="shared" si="16"/>
        <v>58333.333333333336</v>
      </c>
      <c r="F90" s="395">
        <f t="shared" si="17"/>
        <v>1400000</v>
      </c>
      <c r="G90" s="395">
        <f t="shared" si="19"/>
        <v>5600000</v>
      </c>
    </row>
    <row r="91" spans="2:7" x14ac:dyDescent="0.25">
      <c r="B91" s="113">
        <v>9</v>
      </c>
      <c r="C91" s="395">
        <f t="shared" si="18"/>
        <v>1400000</v>
      </c>
      <c r="D91" s="197">
        <f t="shared" si="15"/>
        <v>700000</v>
      </c>
      <c r="E91" s="197">
        <f t="shared" si="16"/>
        <v>58333.333333333336</v>
      </c>
      <c r="F91" s="395">
        <f t="shared" si="17"/>
        <v>700000</v>
      </c>
      <c r="G91" s="395">
        <f t="shared" si="19"/>
        <v>6300000</v>
      </c>
    </row>
    <row r="92" spans="2:7" x14ac:dyDescent="0.25">
      <c r="B92" s="113">
        <v>10</v>
      </c>
      <c r="C92" s="395">
        <f t="shared" si="18"/>
        <v>700000</v>
      </c>
      <c r="D92" s="197">
        <f t="shared" si="15"/>
        <v>700000</v>
      </c>
      <c r="E92" s="197">
        <f t="shared" si="16"/>
        <v>58333.333333333336</v>
      </c>
      <c r="F92" s="395">
        <f t="shared" si="17"/>
        <v>0</v>
      </c>
      <c r="G92" s="395">
        <f t="shared" si="19"/>
        <v>7000000</v>
      </c>
    </row>
    <row r="94" spans="2:7" ht="16.5" thickBot="1" x14ac:dyDescent="0.3"/>
    <row r="95" spans="2:7" x14ac:dyDescent="0.25">
      <c r="B95" s="384" t="s">
        <v>39</v>
      </c>
      <c r="C95" s="385" t="s">
        <v>4</v>
      </c>
    </row>
    <row r="96" spans="2:7" x14ac:dyDescent="0.25">
      <c r="B96" s="386" t="s">
        <v>175</v>
      </c>
      <c r="C96" s="387">
        <f>+'Maq y equipo'!F29</f>
        <v>3880000</v>
      </c>
    </row>
    <row r="97" spans="2:7" ht="16.5" thickBot="1" x14ac:dyDescent="0.3">
      <c r="B97" s="388" t="s">
        <v>180</v>
      </c>
      <c r="C97" s="389">
        <v>10</v>
      </c>
    </row>
    <row r="98" spans="2:7" ht="16.5" thickBot="1" x14ac:dyDescent="0.3">
      <c r="B98" s="390" t="s">
        <v>176</v>
      </c>
      <c r="C98" s="391" t="s">
        <v>177</v>
      </c>
      <c r="D98" s="392" t="s">
        <v>178</v>
      </c>
      <c r="E98" s="393" t="s">
        <v>183</v>
      </c>
      <c r="F98" s="393" t="s">
        <v>179</v>
      </c>
      <c r="G98" s="391" t="s">
        <v>96</v>
      </c>
    </row>
    <row r="99" spans="2:7" x14ac:dyDescent="0.25">
      <c r="B99" s="113">
        <v>1</v>
      </c>
      <c r="C99" s="395">
        <f>+C96</f>
        <v>3880000</v>
      </c>
      <c r="D99" s="197">
        <f>$C$96/$C$97</f>
        <v>388000</v>
      </c>
      <c r="E99" s="197">
        <f>D99/12</f>
        <v>32333.333333333332</v>
      </c>
      <c r="F99" s="395">
        <f>C99-D99</f>
        <v>3492000</v>
      </c>
      <c r="G99" s="396">
        <f>+D99</f>
        <v>388000</v>
      </c>
    </row>
    <row r="100" spans="2:7" x14ac:dyDescent="0.25">
      <c r="B100" s="113">
        <v>2</v>
      </c>
      <c r="C100" s="395">
        <f>+F99</f>
        <v>3492000</v>
      </c>
      <c r="D100" s="197">
        <f t="shared" ref="D100:D108" si="20">$C$96/$C$97</f>
        <v>388000</v>
      </c>
      <c r="E100" s="197">
        <f t="shared" ref="E100:E108" si="21">D100/12</f>
        <v>32333.333333333332</v>
      </c>
      <c r="F100" s="395">
        <f t="shared" ref="F100:F108" si="22">+C100-D100</f>
        <v>3104000</v>
      </c>
      <c r="G100" s="395">
        <f>+G99+D100</f>
        <v>776000</v>
      </c>
    </row>
    <row r="101" spans="2:7" x14ac:dyDescent="0.25">
      <c r="B101" s="113">
        <v>3</v>
      </c>
      <c r="C101" s="395">
        <f t="shared" ref="C101:C108" si="23">+F100</f>
        <v>3104000</v>
      </c>
      <c r="D101" s="197">
        <f t="shared" si="20"/>
        <v>388000</v>
      </c>
      <c r="E101" s="197">
        <f t="shared" si="21"/>
        <v>32333.333333333332</v>
      </c>
      <c r="F101" s="395">
        <f t="shared" si="22"/>
        <v>2716000</v>
      </c>
      <c r="G101" s="395">
        <f t="shared" ref="G101:G108" si="24">+G100+D101</f>
        <v>1164000</v>
      </c>
    </row>
    <row r="102" spans="2:7" x14ac:dyDescent="0.25">
      <c r="B102" s="113">
        <v>4</v>
      </c>
      <c r="C102" s="395">
        <f t="shared" si="23"/>
        <v>2716000</v>
      </c>
      <c r="D102" s="197">
        <f t="shared" si="20"/>
        <v>388000</v>
      </c>
      <c r="E102" s="197">
        <f t="shared" si="21"/>
        <v>32333.333333333332</v>
      </c>
      <c r="F102" s="395">
        <f t="shared" si="22"/>
        <v>2328000</v>
      </c>
      <c r="G102" s="395">
        <f t="shared" si="24"/>
        <v>1552000</v>
      </c>
    </row>
    <row r="103" spans="2:7" x14ac:dyDescent="0.25">
      <c r="B103" s="113">
        <v>5</v>
      </c>
      <c r="C103" s="395">
        <f t="shared" si="23"/>
        <v>2328000</v>
      </c>
      <c r="D103" s="197">
        <f t="shared" si="20"/>
        <v>388000</v>
      </c>
      <c r="E103" s="197">
        <f t="shared" si="21"/>
        <v>32333.333333333332</v>
      </c>
      <c r="F103" s="395">
        <f t="shared" si="22"/>
        <v>1940000</v>
      </c>
      <c r="G103" s="395">
        <f t="shared" si="24"/>
        <v>1940000</v>
      </c>
    </row>
    <row r="104" spans="2:7" x14ac:dyDescent="0.25">
      <c r="B104" s="113">
        <v>6</v>
      </c>
      <c r="C104" s="395">
        <f t="shared" si="23"/>
        <v>1940000</v>
      </c>
      <c r="D104" s="197">
        <f t="shared" si="20"/>
        <v>388000</v>
      </c>
      <c r="E104" s="197">
        <f t="shared" si="21"/>
        <v>32333.333333333332</v>
      </c>
      <c r="F104" s="395">
        <f t="shared" si="22"/>
        <v>1552000</v>
      </c>
      <c r="G104" s="395">
        <f t="shared" si="24"/>
        <v>2328000</v>
      </c>
    </row>
    <row r="105" spans="2:7" x14ac:dyDescent="0.25">
      <c r="B105" s="113">
        <v>7</v>
      </c>
      <c r="C105" s="395">
        <f t="shared" si="23"/>
        <v>1552000</v>
      </c>
      <c r="D105" s="197">
        <f t="shared" si="20"/>
        <v>388000</v>
      </c>
      <c r="E105" s="197">
        <f t="shared" si="21"/>
        <v>32333.333333333332</v>
      </c>
      <c r="F105" s="395">
        <f t="shared" si="22"/>
        <v>1164000</v>
      </c>
      <c r="G105" s="395">
        <f t="shared" si="24"/>
        <v>2716000</v>
      </c>
    </row>
    <row r="106" spans="2:7" x14ac:dyDescent="0.25">
      <c r="B106" s="113">
        <v>8</v>
      </c>
      <c r="C106" s="395">
        <f t="shared" si="23"/>
        <v>1164000</v>
      </c>
      <c r="D106" s="197">
        <f t="shared" si="20"/>
        <v>388000</v>
      </c>
      <c r="E106" s="197">
        <f t="shared" si="21"/>
        <v>32333.333333333332</v>
      </c>
      <c r="F106" s="395">
        <f t="shared" si="22"/>
        <v>776000</v>
      </c>
      <c r="G106" s="395">
        <f t="shared" si="24"/>
        <v>3104000</v>
      </c>
    </row>
    <row r="107" spans="2:7" x14ac:dyDescent="0.25">
      <c r="B107" s="113">
        <v>9</v>
      </c>
      <c r="C107" s="395">
        <f t="shared" si="23"/>
        <v>776000</v>
      </c>
      <c r="D107" s="197">
        <f t="shared" si="20"/>
        <v>388000</v>
      </c>
      <c r="E107" s="197">
        <f t="shared" si="21"/>
        <v>32333.333333333332</v>
      </c>
      <c r="F107" s="395">
        <f t="shared" si="22"/>
        <v>388000</v>
      </c>
      <c r="G107" s="395">
        <f t="shared" si="24"/>
        <v>3492000</v>
      </c>
    </row>
    <row r="108" spans="2:7" x14ac:dyDescent="0.25">
      <c r="B108" s="113">
        <v>10</v>
      </c>
      <c r="C108" s="395">
        <f t="shared" si="23"/>
        <v>388000</v>
      </c>
      <c r="D108" s="197">
        <f t="shared" si="20"/>
        <v>388000</v>
      </c>
      <c r="E108" s="197">
        <f t="shared" si="21"/>
        <v>32333.333333333332</v>
      </c>
      <c r="F108" s="395">
        <f t="shared" si="22"/>
        <v>0</v>
      </c>
      <c r="G108" s="395">
        <f t="shared" si="24"/>
        <v>3880000</v>
      </c>
    </row>
    <row r="109" spans="2:7" ht="16.5" thickBot="1" x14ac:dyDescent="0.3">
      <c r="B109" s="7"/>
      <c r="C109" s="284"/>
      <c r="D109" s="363"/>
      <c r="E109" s="363"/>
      <c r="F109" s="284"/>
      <c r="G109" s="284"/>
    </row>
    <row r="110" spans="2:7" x14ac:dyDescent="0.25">
      <c r="B110" s="384" t="s">
        <v>39</v>
      </c>
      <c r="C110" s="385" t="s">
        <v>186</v>
      </c>
    </row>
    <row r="111" spans="2:7" x14ac:dyDescent="0.25">
      <c r="B111" s="386" t="s">
        <v>175</v>
      </c>
      <c r="C111" s="387">
        <f>+'Maq y equipo'!F14</f>
        <v>1500000</v>
      </c>
    </row>
    <row r="112" spans="2:7" ht="16.5" thickBot="1" x14ac:dyDescent="0.3">
      <c r="B112" s="388" t="s">
        <v>180</v>
      </c>
      <c r="C112" s="389">
        <v>10</v>
      </c>
    </row>
    <row r="113" spans="2:7" ht="16.5" thickBot="1" x14ac:dyDescent="0.3">
      <c r="B113" s="390" t="s">
        <v>176</v>
      </c>
      <c r="C113" s="391" t="s">
        <v>177</v>
      </c>
      <c r="D113" s="392" t="s">
        <v>178</v>
      </c>
      <c r="E113" s="393" t="s">
        <v>183</v>
      </c>
      <c r="F113" s="393" t="s">
        <v>179</v>
      </c>
      <c r="G113" s="391" t="s">
        <v>96</v>
      </c>
    </row>
    <row r="114" spans="2:7" x14ac:dyDescent="0.25">
      <c r="B114" s="113">
        <v>1</v>
      </c>
      <c r="C114" s="395">
        <f>C111</f>
        <v>1500000</v>
      </c>
      <c r="D114" s="197">
        <f>+$C$111/$C$112</f>
        <v>150000</v>
      </c>
      <c r="E114" s="197">
        <f>D114/12</f>
        <v>12500</v>
      </c>
      <c r="F114" s="395">
        <f>C114-D114</f>
        <v>1350000</v>
      </c>
      <c r="G114" s="395">
        <f>+D114</f>
        <v>150000</v>
      </c>
    </row>
    <row r="115" spans="2:7" x14ac:dyDescent="0.25">
      <c r="B115" s="113">
        <v>2</v>
      </c>
      <c r="C115" s="395">
        <f>+F114</f>
        <v>1350000</v>
      </c>
      <c r="D115" s="197">
        <f t="shared" ref="D115:D123" si="25">+$C$111/$C$112</f>
        <v>150000</v>
      </c>
      <c r="E115" s="197">
        <f t="shared" ref="E115:E123" si="26">D115/12</f>
        <v>12500</v>
      </c>
      <c r="F115" s="395">
        <f t="shared" ref="F115:F123" si="27">+C115-D115</f>
        <v>1200000</v>
      </c>
      <c r="G115" s="395">
        <f>+G114+D115</f>
        <v>300000</v>
      </c>
    </row>
    <row r="116" spans="2:7" x14ac:dyDescent="0.25">
      <c r="B116" s="113">
        <v>3</v>
      </c>
      <c r="C116" s="395">
        <f t="shared" ref="C116:C123" si="28">+F115</f>
        <v>1200000</v>
      </c>
      <c r="D116" s="197">
        <f t="shared" si="25"/>
        <v>150000</v>
      </c>
      <c r="E116" s="197">
        <f t="shared" si="26"/>
        <v>12500</v>
      </c>
      <c r="F116" s="395">
        <f t="shared" si="27"/>
        <v>1050000</v>
      </c>
      <c r="G116" s="395">
        <f t="shared" ref="G116:G123" si="29">+G115+D116</f>
        <v>450000</v>
      </c>
    </row>
    <row r="117" spans="2:7" x14ac:dyDescent="0.25">
      <c r="B117" s="113">
        <v>4</v>
      </c>
      <c r="C117" s="395">
        <f t="shared" si="28"/>
        <v>1050000</v>
      </c>
      <c r="D117" s="197">
        <f t="shared" si="25"/>
        <v>150000</v>
      </c>
      <c r="E117" s="197">
        <f t="shared" si="26"/>
        <v>12500</v>
      </c>
      <c r="F117" s="395">
        <f t="shared" si="27"/>
        <v>900000</v>
      </c>
      <c r="G117" s="395">
        <f t="shared" si="29"/>
        <v>600000</v>
      </c>
    </row>
    <row r="118" spans="2:7" x14ac:dyDescent="0.25">
      <c r="B118" s="113">
        <v>5</v>
      </c>
      <c r="C118" s="395">
        <f t="shared" si="28"/>
        <v>900000</v>
      </c>
      <c r="D118" s="197">
        <f t="shared" si="25"/>
        <v>150000</v>
      </c>
      <c r="E118" s="197">
        <f t="shared" si="26"/>
        <v>12500</v>
      </c>
      <c r="F118" s="395">
        <f t="shared" si="27"/>
        <v>750000</v>
      </c>
      <c r="G118" s="395">
        <f t="shared" si="29"/>
        <v>750000</v>
      </c>
    </row>
    <row r="119" spans="2:7" x14ac:dyDescent="0.25">
      <c r="B119" s="113">
        <v>6</v>
      </c>
      <c r="C119" s="395">
        <f t="shared" si="28"/>
        <v>750000</v>
      </c>
      <c r="D119" s="197">
        <f t="shared" si="25"/>
        <v>150000</v>
      </c>
      <c r="E119" s="197">
        <f t="shared" si="26"/>
        <v>12500</v>
      </c>
      <c r="F119" s="395">
        <f t="shared" si="27"/>
        <v>600000</v>
      </c>
      <c r="G119" s="395">
        <f t="shared" si="29"/>
        <v>900000</v>
      </c>
    </row>
    <row r="120" spans="2:7" x14ac:dyDescent="0.25">
      <c r="B120" s="113">
        <v>7</v>
      </c>
      <c r="C120" s="395">
        <f t="shared" si="28"/>
        <v>600000</v>
      </c>
      <c r="D120" s="197">
        <f t="shared" si="25"/>
        <v>150000</v>
      </c>
      <c r="E120" s="197">
        <f t="shared" si="26"/>
        <v>12500</v>
      </c>
      <c r="F120" s="395">
        <f t="shared" si="27"/>
        <v>450000</v>
      </c>
      <c r="G120" s="395">
        <f t="shared" si="29"/>
        <v>1050000</v>
      </c>
    </row>
    <row r="121" spans="2:7" x14ac:dyDescent="0.25">
      <c r="B121" s="113">
        <v>8</v>
      </c>
      <c r="C121" s="395">
        <f t="shared" si="28"/>
        <v>450000</v>
      </c>
      <c r="D121" s="197">
        <f t="shared" si="25"/>
        <v>150000</v>
      </c>
      <c r="E121" s="197">
        <f t="shared" si="26"/>
        <v>12500</v>
      </c>
      <c r="F121" s="395">
        <f t="shared" si="27"/>
        <v>300000</v>
      </c>
      <c r="G121" s="395">
        <f t="shared" si="29"/>
        <v>1200000</v>
      </c>
    </row>
    <row r="122" spans="2:7" x14ac:dyDescent="0.25">
      <c r="B122" s="113">
        <v>9</v>
      </c>
      <c r="C122" s="395">
        <f t="shared" si="28"/>
        <v>300000</v>
      </c>
      <c r="D122" s="197">
        <f t="shared" si="25"/>
        <v>150000</v>
      </c>
      <c r="E122" s="197">
        <f t="shared" si="26"/>
        <v>12500</v>
      </c>
      <c r="F122" s="395">
        <f t="shared" si="27"/>
        <v>150000</v>
      </c>
      <c r="G122" s="395">
        <f t="shared" si="29"/>
        <v>1350000</v>
      </c>
    </row>
    <row r="123" spans="2:7" x14ac:dyDescent="0.25">
      <c r="B123" s="113">
        <v>10</v>
      </c>
      <c r="C123" s="395">
        <f t="shared" si="28"/>
        <v>150000</v>
      </c>
      <c r="D123" s="197">
        <f t="shared" si="25"/>
        <v>150000</v>
      </c>
      <c r="E123" s="197">
        <f t="shared" si="26"/>
        <v>12500</v>
      </c>
      <c r="F123" s="395">
        <f t="shared" si="27"/>
        <v>0</v>
      </c>
      <c r="G123" s="395">
        <f t="shared" si="29"/>
        <v>1500000</v>
      </c>
    </row>
    <row r="124" spans="2:7" ht="16.5" customHeight="1" thickBot="1" x14ac:dyDescent="0.3"/>
    <row r="125" spans="2:7" x14ac:dyDescent="0.25">
      <c r="B125" s="384" t="s">
        <v>39</v>
      </c>
      <c r="C125" s="385" t="s">
        <v>181</v>
      </c>
    </row>
    <row r="126" spans="2:7" x14ac:dyDescent="0.25">
      <c r="B126" s="386" t="s">
        <v>175</v>
      </c>
      <c r="C126" s="387">
        <f>+'Maq y equipo'!F32</f>
        <v>3600000</v>
      </c>
    </row>
    <row r="127" spans="2:7" ht="16.5" thickBot="1" x14ac:dyDescent="0.3">
      <c r="B127" s="388" t="s">
        <v>180</v>
      </c>
      <c r="C127" s="389">
        <v>5</v>
      </c>
    </row>
    <row r="128" spans="2:7" ht="16.5" thickBot="1" x14ac:dyDescent="0.3">
      <c r="B128" s="390" t="s">
        <v>176</v>
      </c>
      <c r="C128" s="391" t="s">
        <v>177</v>
      </c>
      <c r="D128" s="392" t="s">
        <v>178</v>
      </c>
      <c r="E128" s="393" t="s">
        <v>183</v>
      </c>
      <c r="F128" s="393" t="s">
        <v>179</v>
      </c>
      <c r="G128" s="391" t="s">
        <v>96</v>
      </c>
    </row>
    <row r="129" spans="2:7" x14ac:dyDescent="0.25">
      <c r="B129" s="113">
        <v>1</v>
      </c>
      <c r="C129" s="395">
        <f>+C126</f>
        <v>3600000</v>
      </c>
      <c r="D129" s="197">
        <f>$C$126/$C$127</f>
        <v>720000</v>
      </c>
      <c r="E129" s="197">
        <f>D129/12</f>
        <v>60000</v>
      </c>
      <c r="F129" s="395">
        <f>+C129-D129</f>
        <v>2880000</v>
      </c>
      <c r="G129" s="396">
        <f>+D129</f>
        <v>720000</v>
      </c>
    </row>
    <row r="130" spans="2:7" x14ac:dyDescent="0.25">
      <c r="B130" s="113">
        <v>2</v>
      </c>
      <c r="C130" s="395">
        <f>F129</f>
        <v>2880000</v>
      </c>
      <c r="D130" s="197">
        <f>$C$126/$C$127</f>
        <v>720000</v>
      </c>
      <c r="E130" s="197">
        <f>D130/12</f>
        <v>60000</v>
      </c>
      <c r="F130" s="395">
        <f>C130-D130</f>
        <v>2160000</v>
      </c>
      <c r="G130" s="395">
        <f>G129+D130</f>
        <v>1440000</v>
      </c>
    </row>
    <row r="131" spans="2:7" x14ac:dyDescent="0.25">
      <c r="B131" s="113">
        <v>3</v>
      </c>
      <c r="C131" s="395">
        <f>+F130</f>
        <v>2160000</v>
      </c>
      <c r="D131" s="197">
        <f>$C$126/$C$127</f>
        <v>720000</v>
      </c>
      <c r="E131" s="197">
        <f>D131/12</f>
        <v>60000</v>
      </c>
      <c r="F131" s="395">
        <f>C131-D131</f>
        <v>1440000</v>
      </c>
      <c r="G131" s="395">
        <f>G130+D131</f>
        <v>2160000</v>
      </c>
    </row>
    <row r="132" spans="2:7" x14ac:dyDescent="0.25">
      <c r="B132" s="113">
        <v>4</v>
      </c>
      <c r="C132" s="395">
        <f>+F131</f>
        <v>1440000</v>
      </c>
      <c r="D132" s="197">
        <f>$C$126/$C$127</f>
        <v>720000</v>
      </c>
      <c r="E132" s="197">
        <f>D132/12</f>
        <v>60000</v>
      </c>
      <c r="F132" s="395">
        <f>C132-D132</f>
        <v>720000</v>
      </c>
      <c r="G132" s="395">
        <f>G131+D132</f>
        <v>2880000</v>
      </c>
    </row>
    <row r="133" spans="2:7" x14ac:dyDescent="0.25">
      <c r="B133" s="113">
        <v>5</v>
      </c>
      <c r="C133" s="395">
        <f>+F132</f>
        <v>720000</v>
      </c>
      <c r="D133" s="197">
        <f>$C$126/$C$127</f>
        <v>720000</v>
      </c>
      <c r="E133" s="197">
        <f>D133/12</f>
        <v>60000</v>
      </c>
      <c r="F133" s="395">
        <f>C133-D133</f>
        <v>0</v>
      </c>
      <c r="G133" s="395">
        <f>G132+D133</f>
        <v>3600000</v>
      </c>
    </row>
    <row r="134" spans="2:7" ht="16.5" thickBot="1" x14ac:dyDescent="0.3">
      <c r="B134" s="7"/>
      <c r="C134" s="284"/>
      <c r="D134" s="363"/>
      <c r="E134" s="363"/>
      <c r="F134" s="284"/>
      <c r="G134" s="284"/>
    </row>
    <row r="135" spans="2:7" x14ac:dyDescent="0.25">
      <c r="B135" s="384" t="s">
        <v>39</v>
      </c>
      <c r="C135" s="385" t="s">
        <v>395</v>
      </c>
    </row>
    <row r="136" spans="2:7" x14ac:dyDescent="0.25">
      <c r="B136" s="386" t="s">
        <v>175</v>
      </c>
      <c r="C136" s="387">
        <v>10000000</v>
      </c>
    </row>
    <row r="137" spans="2:7" ht="16.5" thickBot="1" x14ac:dyDescent="0.3">
      <c r="B137" s="388" t="s">
        <v>180</v>
      </c>
      <c r="C137" s="389">
        <v>40</v>
      </c>
    </row>
    <row r="138" spans="2:7" ht="16.5" thickBot="1" x14ac:dyDescent="0.3">
      <c r="B138" s="390" t="s">
        <v>176</v>
      </c>
      <c r="C138" s="391" t="s">
        <v>177</v>
      </c>
      <c r="D138" s="392" t="s">
        <v>178</v>
      </c>
      <c r="E138" s="393" t="s">
        <v>183</v>
      </c>
      <c r="F138" s="393" t="s">
        <v>179</v>
      </c>
      <c r="G138" s="391" t="s">
        <v>96</v>
      </c>
    </row>
    <row r="139" spans="2:7" x14ac:dyDescent="0.25">
      <c r="B139" s="113">
        <v>1</v>
      </c>
      <c r="C139" s="395">
        <f>+C136</f>
        <v>10000000</v>
      </c>
      <c r="D139" s="197">
        <f>$C$136/$C$137</f>
        <v>250000</v>
      </c>
      <c r="E139" s="197">
        <f>D139/12</f>
        <v>20833.333333333332</v>
      </c>
      <c r="F139" s="395">
        <f>+C139-D139</f>
        <v>9750000</v>
      </c>
      <c r="G139" s="395">
        <f>+D139</f>
        <v>250000</v>
      </c>
    </row>
    <row r="140" spans="2:7" x14ac:dyDescent="0.25">
      <c r="B140" s="113">
        <v>2</v>
      </c>
      <c r="C140" s="395">
        <f>F139</f>
        <v>9750000</v>
      </c>
      <c r="D140" s="197">
        <f t="shared" ref="D140:D143" si="30">$C$136/$C$137</f>
        <v>250000</v>
      </c>
      <c r="E140" s="197">
        <f>D140/12</f>
        <v>20833.333333333332</v>
      </c>
      <c r="F140" s="395">
        <f>C140-D140</f>
        <v>9500000</v>
      </c>
      <c r="G140" s="395">
        <f>G139+D140</f>
        <v>500000</v>
      </c>
    </row>
    <row r="141" spans="2:7" x14ac:dyDescent="0.25">
      <c r="B141" s="113">
        <v>3</v>
      </c>
      <c r="C141" s="395">
        <f>+F140</f>
        <v>9500000</v>
      </c>
      <c r="D141" s="197">
        <f t="shared" si="30"/>
        <v>250000</v>
      </c>
      <c r="E141" s="197">
        <f>D141/12</f>
        <v>20833.333333333332</v>
      </c>
      <c r="F141" s="395">
        <f>C141-D141</f>
        <v>9250000</v>
      </c>
      <c r="G141" s="395">
        <f>G140+D141</f>
        <v>750000</v>
      </c>
    </row>
    <row r="142" spans="2:7" x14ac:dyDescent="0.25">
      <c r="B142" s="113">
        <v>4</v>
      </c>
      <c r="C142" s="395">
        <f>+F141</f>
        <v>9250000</v>
      </c>
      <c r="D142" s="197">
        <f t="shared" si="30"/>
        <v>250000</v>
      </c>
      <c r="E142" s="197">
        <f>D142/12</f>
        <v>20833.333333333332</v>
      </c>
      <c r="F142" s="395">
        <f>C142-D142</f>
        <v>9000000</v>
      </c>
      <c r="G142" s="395">
        <f>G141+D142</f>
        <v>1000000</v>
      </c>
    </row>
    <row r="143" spans="2:7" x14ac:dyDescent="0.25">
      <c r="B143" s="113">
        <v>5</v>
      </c>
      <c r="C143" s="395">
        <f>+F142</f>
        <v>9000000</v>
      </c>
      <c r="D143" s="197">
        <f t="shared" si="30"/>
        <v>250000</v>
      </c>
      <c r="E143" s="197">
        <f>D143/12</f>
        <v>20833.333333333332</v>
      </c>
      <c r="F143" s="395">
        <f>C143-D143</f>
        <v>8750000</v>
      </c>
      <c r="G143" s="395">
        <f>G142+D143</f>
        <v>1250000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AB89-71EA-4513-ABEC-073A280E389D}">
  <dimension ref="B1:J47"/>
  <sheetViews>
    <sheetView showGridLines="0" topLeftCell="A27" workbookViewId="0">
      <selection activeCell="E35" activeCellId="1" sqref="D35 E35"/>
    </sheetView>
  </sheetViews>
  <sheetFormatPr baseColWidth="10" defaultRowHeight="15" x14ac:dyDescent="0.25"/>
  <cols>
    <col min="1" max="1" width="11.42578125" style="104"/>
    <col min="2" max="2" width="25.7109375" style="104" bestFit="1" customWidth="1"/>
    <col min="3" max="3" width="16.42578125" style="104" bestFit="1" customWidth="1"/>
    <col min="4" max="4" width="16.28515625" style="104" bestFit="1" customWidth="1"/>
    <col min="5" max="5" width="17.42578125" style="104" bestFit="1" customWidth="1"/>
    <col min="6" max="7" width="16.28515625" style="104" bestFit="1" customWidth="1"/>
    <col min="8" max="16384" width="11.42578125" style="104"/>
  </cols>
  <sheetData>
    <row r="1" spans="2:10" x14ac:dyDescent="0.25">
      <c r="C1" s="397"/>
    </row>
    <row r="2" spans="2:10" x14ac:dyDescent="0.25">
      <c r="B2" s="103" t="s">
        <v>204</v>
      </c>
      <c r="D2" s="398">
        <f>+(D4-C4)/C4</f>
        <v>1.5600000000000296E-2</v>
      </c>
      <c r="E2" s="398">
        <f t="shared" ref="E2:G2" si="0">+(E4-D4)/D4</f>
        <v>1.5599999999999812E-2</v>
      </c>
      <c r="F2" s="398">
        <f t="shared" si="0"/>
        <v>1.5599999999999887E-2</v>
      </c>
      <c r="G2" s="398">
        <f t="shared" si="0"/>
        <v>1.5600000000000129E-2</v>
      </c>
    </row>
    <row r="3" spans="2:10" ht="15.75" thickBot="1" x14ac:dyDescent="0.3">
      <c r="C3" s="399" t="s">
        <v>188</v>
      </c>
      <c r="D3" s="399" t="s">
        <v>189</v>
      </c>
      <c r="E3" s="399" t="s">
        <v>190</v>
      </c>
      <c r="F3" s="399" t="s">
        <v>191</v>
      </c>
      <c r="G3" s="399" t="s">
        <v>192</v>
      </c>
      <c r="J3" s="400"/>
    </row>
    <row r="4" spans="2:10" ht="15.75" x14ac:dyDescent="0.25">
      <c r="B4" s="187" t="s">
        <v>187</v>
      </c>
      <c r="C4" s="401">
        <f>+Demanda!C38</f>
        <v>10853.304883199999</v>
      </c>
      <c r="D4" s="401">
        <f>+Demanda!E38</f>
        <v>11022.616439377922</v>
      </c>
      <c r="E4" s="401">
        <f>+Demanda!G38</f>
        <v>11194.569255832215</v>
      </c>
      <c r="F4" s="401">
        <f>+Demanda!I38</f>
        <v>11369.204536223197</v>
      </c>
      <c r="G4" s="402">
        <f>+Demanda!K38</f>
        <v>11546.56412698828</v>
      </c>
      <c r="J4" s="400"/>
    </row>
    <row r="5" spans="2:10" ht="15.75" x14ac:dyDescent="0.25">
      <c r="B5" s="169" t="s">
        <v>197</v>
      </c>
      <c r="C5" s="403">
        <f>C4/12</f>
        <v>904.44207359999984</v>
      </c>
      <c r="D5" s="403">
        <f t="shared" ref="D5:G5" si="1">D4/12</f>
        <v>918.55136994816019</v>
      </c>
      <c r="E5" s="403">
        <f t="shared" si="1"/>
        <v>932.88077131935131</v>
      </c>
      <c r="F5" s="403">
        <f t="shared" si="1"/>
        <v>947.43371135193308</v>
      </c>
      <c r="G5" s="404">
        <f t="shared" si="1"/>
        <v>962.21367724902336</v>
      </c>
    </row>
    <row r="6" spans="2:10" ht="15.75" x14ac:dyDescent="0.25">
      <c r="B6" s="169" t="s">
        <v>198</v>
      </c>
      <c r="C6" s="403">
        <f>+C4</f>
        <v>10853.304883199999</v>
      </c>
      <c r="D6" s="403">
        <f>+D4-C5+D5</f>
        <v>11036.725735726082</v>
      </c>
      <c r="E6" s="403">
        <f t="shared" ref="E6:G6" si="2">+E4-D5+E5</f>
        <v>11208.898657203406</v>
      </c>
      <c r="F6" s="403">
        <f t="shared" si="2"/>
        <v>11383.757476255778</v>
      </c>
      <c r="G6" s="403">
        <f t="shared" si="2"/>
        <v>11561.344092885371</v>
      </c>
    </row>
    <row r="7" spans="2:10" x14ac:dyDescent="0.25">
      <c r="B7" s="405" t="s">
        <v>193</v>
      </c>
      <c r="C7" s="406"/>
      <c r="D7" s="407">
        <v>8.9999999999999998E-4</v>
      </c>
      <c r="E7" s="407">
        <v>8.9999999999999998E-4</v>
      </c>
      <c r="F7" s="407">
        <v>8.9999999999999998E-4</v>
      </c>
      <c r="G7" s="408">
        <v>8.9999999999999998E-4</v>
      </c>
    </row>
    <row r="8" spans="2:10" x14ac:dyDescent="0.25">
      <c r="B8" s="405" t="s">
        <v>194</v>
      </c>
      <c r="C8" s="409">
        <f>+'Costos y gastos'!J14</f>
        <v>57343442.00315015</v>
      </c>
      <c r="D8" s="409">
        <f>+D9*D6</f>
        <v>62394424.405113652</v>
      </c>
      <c r="E8" s="409">
        <f>+E9*E6</f>
        <v>67169844.071383417</v>
      </c>
      <c r="F8" s="409">
        <f>+F9*F6</f>
        <v>71628578.320841849</v>
      </c>
      <c r="G8" s="410">
        <f>+G9*G6</f>
        <v>76383283.349779353</v>
      </c>
    </row>
    <row r="9" spans="2:10" x14ac:dyDescent="0.25">
      <c r="B9" s="405" t="s">
        <v>196</v>
      </c>
      <c r="C9" s="411">
        <f>+C8/C4</f>
        <v>5283.5005208333332</v>
      </c>
      <c r="D9" s="409">
        <f>+C9*(1+D10)</f>
        <v>5653.3455572916673</v>
      </c>
      <c r="E9" s="409">
        <f t="shared" ref="E9:G9" si="3">+D9*(1+E10)</f>
        <v>5992.5462907291676</v>
      </c>
      <c r="F9" s="409">
        <f t="shared" si="3"/>
        <v>6292.1736052656261</v>
      </c>
      <c r="G9" s="410">
        <f t="shared" si="3"/>
        <v>6606.7822855289078</v>
      </c>
    </row>
    <row r="10" spans="2:10" ht="15.75" thickBot="1" x14ac:dyDescent="0.3">
      <c r="B10" s="412" t="s">
        <v>195</v>
      </c>
      <c r="C10" s="413"/>
      <c r="D10" s="414">
        <v>7.0000000000000007E-2</v>
      </c>
      <c r="E10" s="415">
        <v>0.06</v>
      </c>
      <c r="F10" s="415">
        <v>0.05</v>
      </c>
      <c r="G10" s="416">
        <v>0.05</v>
      </c>
      <c r="H10" s="417"/>
    </row>
    <row r="11" spans="2:10" x14ac:dyDescent="0.25">
      <c r="C11" s="400"/>
    </row>
    <row r="12" spans="2:10" x14ac:dyDescent="0.25">
      <c r="B12" s="103" t="s">
        <v>205</v>
      </c>
    </row>
    <row r="13" spans="2:10" ht="15.75" thickBot="1" x14ac:dyDescent="0.3"/>
    <row r="14" spans="2:10" ht="15.75" thickBot="1" x14ac:dyDescent="0.3">
      <c r="B14" s="418" t="s">
        <v>202</v>
      </c>
      <c r="C14" s="419"/>
      <c r="D14" s="420">
        <v>7.0000000000000007E-2</v>
      </c>
      <c r="E14" s="421">
        <v>0.06</v>
      </c>
      <c r="F14" s="421">
        <v>0.05</v>
      </c>
      <c r="G14" s="422">
        <v>0.05</v>
      </c>
    </row>
    <row r="15" spans="2:10" ht="15.75" thickBot="1" x14ac:dyDescent="0.3">
      <c r="B15" s="423" t="s">
        <v>139</v>
      </c>
      <c r="C15" s="424" t="s">
        <v>199</v>
      </c>
      <c r="D15" s="424" t="s">
        <v>189</v>
      </c>
      <c r="E15" s="424" t="s">
        <v>190</v>
      </c>
      <c r="F15" s="424" t="s">
        <v>200</v>
      </c>
      <c r="G15" s="425" t="s">
        <v>201</v>
      </c>
    </row>
    <row r="16" spans="2:10" ht="15.75" x14ac:dyDescent="0.25">
      <c r="B16" s="223" t="s">
        <v>138</v>
      </c>
      <c r="C16" s="426">
        <f>+CMO!F3</f>
        <v>50484000</v>
      </c>
      <c r="D16" s="427">
        <f>+C16*(1+$D$14)</f>
        <v>54017880</v>
      </c>
      <c r="E16" s="427">
        <f>+D16*(1+$E$14)</f>
        <v>57258952.800000004</v>
      </c>
      <c r="F16" s="427">
        <f>+E16*(1+$F$14)</f>
        <v>60121900.440000005</v>
      </c>
      <c r="G16" s="428">
        <f>+F16*(1+$G$14)</f>
        <v>63127995.462000005</v>
      </c>
      <c r="H16" s="429" t="s">
        <v>203</v>
      </c>
    </row>
    <row r="17" spans="2:8" ht="15.75" x14ac:dyDescent="0.25">
      <c r="B17" s="232" t="s">
        <v>147</v>
      </c>
      <c r="C17" s="430">
        <f>+CMO!F4</f>
        <v>35761356.719999999</v>
      </c>
      <c r="D17" s="431">
        <f>+C17*(1+$D$14)</f>
        <v>38264651.690400004</v>
      </c>
      <c r="E17" s="431">
        <f>+D17*(1+$E$14)</f>
        <v>40560530.791824006</v>
      </c>
      <c r="F17" s="431">
        <f>+E17*(1+$F$14)</f>
        <v>42588557.331415206</v>
      </c>
      <c r="G17" s="432">
        <f>+F17*(1+$G$14)</f>
        <v>44717985.197985969</v>
      </c>
      <c r="H17" s="429" t="s">
        <v>73</v>
      </c>
    </row>
    <row r="18" spans="2:8" ht="16.5" thickBot="1" x14ac:dyDescent="0.3">
      <c r="B18" s="239" t="s">
        <v>171</v>
      </c>
      <c r="C18" s="433">
        <f>+CMO!F5</f>
        <v>44175356.719999999</v>
      </c>
      <c r="D18" s="434">
        <f>+C18*(1+$D$14)</f>
        <v>47267631.690400004</v>
      </c>
      <c r="E18" s="434">
        <f>+D18*(1+$E$14)</f>
        <v>50103689.59182401</v>
      </c>
      <c r="F18" s="434">
        <f>+E18*(1+$F$14)</f>
        <v>52608874.071415216</v>
      </c>
      <c r="G18" s="435">
        <f>+F18*(1+$G$14)</f>
        <v>55239317.774985977</v>
      </c>
    </row>
    <row r="19" spans="2:8" x14ac:dyDescent="0.25">
      <c r="C19" s="436"/>
    </row>
    <row r="20" spans="2:8" x14ac:dyDescent="0.25">
      <c r="B20" s="103" t="s">
        <v>206</v>
      </c>
    </row>
    <row r="21" spans="2:8" ht="15.75" thickBot="1" x14ac:dyDescent="0.3">
      <c r="B21" s="103"/>
    </row>
    <row r="22" spans="2:8" ht="15.75" thickBot="1" x14ac:dyDescent="0.3">
      <c r="B22" s="418" t="s">
        <v>208</v>
      </c>
      <c r="C22" s="419"/>
      <c r="D22" s="420">
        <v>7.0000000000000007E-2</v>
      </c>
      <c r="E22" s="421">
        <v>0.06</v>
      </c>
      <c r="F22" s="421">
        <v>0.05</v>
      </c>
      <c r="G22" s="422">
        <v>0.05</v>
      </c>
    </row>
    <row r="23" spans="2:8" ht="15.75" thickBot="1" x14ac:dyDescent="0.3">
      <c r="B23" s="437" t="s">
        <v>126</v>
      </c>
      <c r="C23" s="438" t="s">
        <v>188</v>
      </c>
      <c r="D23" s="438" t="s">
        <v>189</v>
      </c>
      <c r="E23" s="438" t="s">
        <v>190</v>
      </c>
      <c r="F23" s="438" t="s">
        <v>200</v>
      </c>
      <c r="G23" s="439" t="s">
        <v>192</v>
      </c>
    </row>
    <row r="24" spans="2:8" x14ac:dyDescent="0.25">
      <c r="B24" s="440" t="s">
        <v>12</v>
      </c>
      <c r="C24" s="441">
        <f>+'Costos y gastos'!E50</f>
        <v>13302499.999999998</v>
      </c>
      <c r="D24" s="441">
        <f>+C24*(1+$D$22)</f>
        <v>14233674.999999998</v>
      </c>
      <c r="E24" s="441">
        <f>+D24*(1+$E$22)</f>
        <v>15087695.499999998</v>
      </c>
      <c r="F24" s="441">
        <f>+E24*(1+$F$22)</f>
        <v>15842080.274999999</v>
      </c>
      <c r="G24" s="442">
        <f>+F24*(1+$G$22)</f>
        <v>16634184.288749998</v>
      </c>
    </row>
    <row r="25" spans="2:8" x14ac:dyDescent="0.25">
      <c r="B25" s="443" t="s">
        <v>122</v>
      </c>
      <c r="C25" s="409">
        <f>+'Costos y gastos'!E51</f>
        <v>15145200</v>
      </c>
      <c r="D25" s="409">
        <f t="shared" ref="D25:D27" si="4">+C25*(1+$D$22)</f>
        <v>16205364.000000002</v>
      </c>
      <c r="E25" s="409">
        <f t="shared" ref="E25:E27" si="5">+D25*(1+$E$22)</f>
        <v>17177685.840000004</v>
      </c>
      <c r="F25" s="409">
        <f t="shared" ref="F25:F27" si="6">+E25*(1+$F$22)</f>
        <v>18036570.132000003</v>
      </c>
      <c r="G25" s="410">
        <f t="shared" ref="G25:G27" si="7">+F25*(1+$G$22)</f>
        <v>18938398.638600003</v>
      </c>
    </row>
    <row r="26" spans="2:8" x14ac:dyDescent="0.25">
      <c r="B26" s="443" t="s">
        <v>123</v>
      </c>
      <c r="C26" s="409">
        <f>+'Costos y gastos'!E52</f>
        <v>16279957.324800001</v>
      </c>
      <c r="D26" s="409">
        <f t="shared" si="4"/>
        <v>17419554.337536003</v>
      </c>
      <c r="E26" s="409">
        <f t="shared" si="5"/>
        <v>18464727.597788166</v>
      </c>
      <c r="F26" s="409">
        <f t="shared" si="6"/>
        <v>19387963.977677576</v>
      </c>
      <c r="G26" s="410">
        <f t="shared" si="7"/>
        <v>20357362.176561456</v>
      </c>
    </row>
    <row r="27" spans="2:8" x14ac:dyDescent="0.25">
      <c r="B27" s="443" t="s">
        <v>124</v>
      </c>
      <c r="C27" s="409">
        <f>+'Costos y gastos'!E53</f>
        <v>1350000</v>
      </c>
      <c r="D27" s="409">
        <f t="shared" si="4"/>
        <v>1444500</v>
      </c>
      <c r="E27" s="409">
        <f t="shared" si="5"/>
        <v>1531170</v>
      </c>
      <c r="F27" s="409">
        <f t="shared" si="6"/>
        <v>1607728.5</v>
      </c>
      <c r="G27" s="410">
        <f t="shared" si="7"/>
        <v>1688114.925</v>
      </c>
    </row>
    <row r="28" spans="2:8" x14ac:dyDescent="0.25">
      <c r="B28" s="443" t="s">
        <v>125</v>
      </c>
      <c r="C28" s="409">
        <f>+'Costos y gastos'!E56</f>
        <v>7925000</v>
      </c>
      <c r="D28" s="409">
        <f>+C28</f>
        <v>7925000</v>
      </c>
      <c r="E28" s="409">
        <f t="shared" ref="E28:G28" si="8">+D28</f>
        <v>7925000</v>
      </c>
      <c r="F28" s="409">
        <f t="shared" si="8"/>
        <v>7925000</v>
      </c>
      <c r="G28" s="410">
        <f t="shared" si="8"/>
        <v>7925000</v>
      </c>
    </row>
    <row r="29" spans="2:8" ht="15.75" thickBot="1" x14ac:dyDescent="0.3">
      <c r="B29" s="412"/>
      <c r="C29" s="444">
        <f>SUM(C24:C28)</f>
        <v>54002657.3248</v>
      </c>
      <c r="D29" s="444">
        <f t="shared" ref="D29:G29" si="9">SUM(D24:D28)</f>
        <v>57228093.337536007</v>
      </c>
      <c r="E29" s="444">
        <f t="shared" si="9"/>
        <v>60186278.937788174</v>
      </c>
      <c r="F29" s="444">
        <f t="shared" si="9"/>
        <v>62799342.884677581</v>
      </c>
      <c r="G29" s="445">
        <f t="shared" si="9"/>
        <v>65543060.028911456</v>
      </c>
    </row>
    <row r="32" spans="2:8" x14ac:dyDescent="0.25">
      <c r="B32" s="103" t="s">
        <v>207</v>
      </c>
    </row>
    <row r="33" spans="2:8" ht="15.75" thickBot="1" x14ac:dyDescent="0.3">
      <c r="B33" s="103"/>
    </row>
    <row r="34" spans="2:8" ht="15.75" thickBot="1" x14ac:dyDescent="0.3">
      <c r="B34" s="437" t="s">
        <v>126</v>
      </c>
      <c r="C34" s="438" t="s">
        <v>188</v>
      </c>
      <c r="D34" s="438" t="s">
        <v>189</v>
      </c>
      <c r="E34" s="438" t="s">
        <v>190</v>
      </c>
      <c r="F34" s="438" t="s">
        <v>200</v>
      </c>
      <c r="G34" s="439" t="s">
        <v>192</v>
      </c>
    </row>
    <row r="35" spans="2:8" x14ac:dyDescent="0.25">
      <c r="B35" s="446" t="s">
        <v>396</v>
      </c>
      <c r="C35" s="447">
        <f>+C4</f>
        <v>10853.304883199999</v>
      </c>
      <c r="D35" s="447">
        <f>+C35*(1-5%)</f>
        <v>10310.639639039999</v>
      </c>
      <c r="E35" s="447">
        <f>+D35*(1-5%)</f>
        <v>9795.1076570879977</v>
      </c>
      <c r="F35" s="447">
        <f>+E35*(1-5%)</f>
        <v>9305.3522742335972</v>
      </c>
      <c r="G35" s="447">
        <f>+F35*(1-5%)</f>
        <v>8840.0846605219176</v>
      </c>
    </row>
    <row r="36" spans="2:8" x14ac:dyDescent="0.25">
      <c r="B36" s="405" t="s">
        <v>209</v>
      </c>
      <c r="C36" s="448">
        <f>+'Costos y gastos'!$K$25</f>
        <v>30000</v>
      </c>
      <c r="D36" s="448">
        <f>+C36*(1+D22)</f>
        <v>32100.000000000004</v>
      </c>
      <c r="E36" s="448">
        <f t="shared" ref="E36:G36" si="10">+D36*(1+E22)</f>
        <v>34026.000000000007</v>
      </c>
      <c r="F36" s="448">
        <f t="shared" si="10"/>
        <v>35727.30000000001</v>
      </c>
      <c r="G36" s="449">
        <f t="shared" si="10"/>
        <v>37513.665000000015</v>
      </c>
      <c r="H36" s="377"/>
    </row>
    <row r="37" spans="2:8" ht="15.75" thickBot="1" x14ac:dyDescent="0.3">
      <c r="B37" s="412" t="s">
        <v>83</v>
      </c>
      <c r="C37" s="450">
        <f>C35*C36</f>
        <v>325599146.49599993</v>
      </c>
      <c r="D37" s="450">
        <f t="shared" ref="D37:G37" si="11">D35*D36</f>
        <v>330971532.41318399</v>
      </c>
      <c r="E37" s="450">
        <f t="shared" si="11"/>
        <v>333288333.14007628</v>
      </c>
      <c r="F37" s="450">
        <f t="shared" si="11"/>
        <v>332455112.30722612</v>
      </c>
      <c r="G37" s="451">
        <f t="shared" si="11"/>
        <v>331623974.52645808</v>
      </c>
    </row>
    <row r="39" spans="2:8" ht="15.75" thickBot="1" x14ac:dyDescent="0.3"/>
    <row r="40" spans="2:8" ht="15.75" thickBot="1" x14ac:dyDescent="0.3">
      <c r="B40" s="103" t="s">
        <v>212</v>
      </c>
      <c r="E40" s="452" t="s">
        <v>211</v>
      </c>
      <c r="F40" s="453">
        <f>+SUM(D10:G10)/4</f>
        <v>5.7499999999999996E-2</v>
      </c>
    </row>
    <row r="41" spans="2:8" ht="15.75" thickBot="1" x14ac:dyDescent="0.3"/>
    <row r="42" spans="2:8" ht="15.75" thickBot="1" x14ac:dyDescent="0.3">
      <c r="B42" s="437" t="s">
        <v>126</v>
      </c>
      <c r="C42" s="438" t="s">
        <v>188</v>
      </c>
      <c r="D42" s="438" t="s">
        <v>189</v>
      </c>
      <c r="E42" s="438" t="s">
        <v>190</v>
      </c>
      <c r="F42" s="438" t="s">
        <v>200</v>
      </c>
      <c r="G42" s="439" t="s">
        <v>192</v>
      </c>
    </row>
    <row r="43" spans="2:8" x14ac:dyDescent="0.25">
      <c r="B43" s="446" t="s">
        <v>210</v>
      </c>
      <c r="C43" s="441">
        <f>+'Costos y gastos'!E67</f>
        <v>52957800</v>
      </c>
      <c r="D43" s="441">
        <f>+C43*(1+$F$40)</f>
        <v>56002873.500000007</v>
      </c>
      <c r="E43" s="441">
        <f t="shared" ref="E43:G43" si="12">+D43*(1+$F$40)</f>
        <v>59223038.726250015</v>
      </c>
      <c r="F43" s="441">
        <f t="shared" si="12"/>
        <v>62628363.453009397</v>
      </c>
      <c r="G43" s="442">
        <f t="shared" si="12"/>
        <v>66229494.351557441</v>
      </c>
    </row>
    <row r="44" spans="2:8" x14ac:dyDescent="0.25">
      <c r="B44" s="405" t="s">
        <v>14</v>
      </c>
      <c r="C44" s="409">
        <f>+'Costos y gastos'!E77</f>
        <v>48869356.719999999</v>
      </c>
      <c r="D44" s="409">
        <f>+C44*(1+$F$40)</f>
        <v>51679344.731400006</v>
      </c>
      <c r="E44" s="409">
        <f t="shared" ref="E44:G44" si="13">+D44*(1+$F$40)</f>
        <v>54650907.053455509</v>
      </c>
      <c r="F44" s="409">
        <f t="shared" si="13"/>
        <v>57793334.209029205</v>
      </c>
      <c r="G44" s="410">
        <f t="shared" si="13"/>
        <v>61116450.926048391</v>
      </c>
    </row>
    <row r="45" spans="2:8" ht="15.75" thickBot="1" x14ac:dyDescent="0.3">
      <c r="B45" s="412" t="s">
        <v>15</v>
      </c>
      <c r="C45" s="450">
        <f>+SUM('Plan de financiacion'!D9:D20)</f>
        <v>22212494.729434498</v>
      </c>
      <c r="D45" s="450">
        <f>+SUM('Plan de financiacion'!D21:D32)</f>
        <v>18291837.914193369</v>
      </c>
      <c r="E45" s="450">
        <f>+SUM('Plan de financiacion'!D33:D44)</f>
        <v>13875218.011824239</v>
      </c>
      <c r="F45" s="450">
        <f>+SUM('Plan de financiacion'!D45:D56)</f>
        <v>8899895.6918054204</v>
      </c>
      <c r="G45" s="451">
        <f>+SUM('Plan de financiacion'!D57:D68)</f>
        <v>3295195.0983042265</v>
      </c>
    </row>
    <row r="46" spans="2:8" x14ac:dyDescent="0.25">
      <c r="C46" s="454"/>
      <c r="D46" s="454"/>
      <c r="E46" s="454"/>
      <c r="F46" s="454"/>
      <c r="G46" s="454"/>
    </row>
    <row r="47" spans="2:8" x14ac:dyDescent="0.25">
      <c r="C47" s="454"/>
      <c r="D47" s="454"/>
      <c r="E47" s="454"/>
      <c r="F47" s="454"/>
      <c r="G47" s="454"/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9401-8D7F-4F65-9AF0-E2F390D4D76B}">
  <dimension ref="B2:H69"/>
  <sheetViews>
    <sheetView showGridLines="0" workbookViewId="0">
      <selection sqref="A1:XFD1048576"/>
    </sheetView>
  </sheetViews>
  <sheetFormatPr baseColWidth="10" defaultRowHeight="15" x14ac:dyDescent="0.25"/>
  <cols>
    <col min="1" max="1" width="11.42578125" style="104"/>
    <col min="2" max="2" width="11.5703125" style="104" bestFit="1" customWidth="1"/>
    <col min="3" max="3" width="15" style="104" bestFit="1" customWidth="1"/>
    <col min="4" max="4" width="13.7109375" style="104" bestFit="1" customWidth="1"/>
    <col min="5" max="5" width="13.5703125" style="104" bestFit="1" customWidth="1"/>
    <col min="6" max="6" width="16.42578125" style="104" bestFit="1" customWidth="1"/>
    <col min="7" max="7" width="13.42578125" style="104" bestFit="1" customWidth="1"/>
    <col min="8" max="8" width="18" style="104" bestFit="1" customWidth="1"/>
    <col min="9" max="16384" width="11.42578125" style="104"/>
  </cols>
  <sheetData>
    <row r="2" spans="2:8" ht="15.75" thickBot="1" x14ac:dyDescent="0.3">
      <c r="C2" s="377"/>
    </row>
    <row r="3" spans="2:8" x14ac:dyDescent="0.25">
      <c r="B3" s="455" t="s">
        <v>53</v>
      </c>
      <c r="C3" s="456">
        <f>+Inversiones!G39</f>
        <v>199454504.74078751</v>
      </c>
      <c r="G3" s="377"/>
    </row>
    <row r="4" spans="2:8" x14ac:dyDescent="0.25">
      <c r="B4" s="457" t="s">
        <v>54</v>
      </c>
      <c r="C4" s="458">
        <v>0.1265</v>
      </c>
      <c r="D4" s="104" t="s">
        <v>56</v>
      </c>
      <c r="E4" s="417">
        <f>+((1+C4)^(1/12))-1</f>
        <v>9.9757191050890981E-3</v>
      </c>
      <c r="F4" s="104" t="s">
        <v>62</v>
      </c>
    </row>
    <row r="5" spans="2:8" ht="15.75" thickBot="1" x14ac:dyDescent="0.3">
      <c r="B5" s="459" t="s">
        <v>55</v>
      </c>
      <c r="C5" s="460">
        <f>5*12</f>
        <v>60</v>
      </c>
    </row>
    <row r="6" spans="2:8" ht="15.75" thickBot="1" x14ac:dyDescent="0.3"/>
    <row r="7" spans="2:8" ht="15.75" thickBot="1" x14ac:dyDescent="0.3">
      <c r="B7" s="461" t="s">
        <v>57</v>
      </c>
      <c r="C7" s="462" t="s">
        <v>58</v>
      </c>
      <c r="D7" s="462" t="s">
        <v>59</v>
      </c>
      <c r="E7" s="462" t="s">
        <v>60</v>
      </c>
      <c r="F7" s="463" t="s">
        <v>61</v>
      </c>
      <c r="H7" s="376" t="s">
        <v>392</v>
      </c>
    </row>
    <row r="8" spans="2:8" x14ac:dyDescent="0.25">
      <c r="B8" s="464">
        <v>0</v>
      </c>
      <c r="C8" s="465"/>
      <c r="D8" s="465"/>
      <c r="E8" s="465"/>
      <c r="F8" s="466">
        <f>+C3</f>
        <v>199454504.74078751</v>
      </c>
      <c r="H8" s="377">
        <f>+D9+D10</f>
        <v>3955022.4025296187</v>
      </c>
    </row>
    <row r="9" spans="2:8" x14ac:dyDescent="0.25">
      <c r="B9" s="467">
        <v>1</v>
      </c>
      <c r="C9" s="409">
        <f t="shared" ref="C9:C68" si="0">+-PMT($E$4,$C$5,$C$3)</f>
        <v>4433819.1031058207</v>
      </c>
      <c r="D9" s="409">
        <f t="shared" ref="D9:D44" si="1">+-IPMT($E$4,B9,$C$5,$C$3)</f>
        <v>1989702.1135387579</v>
      </c>
      <c r="E9" s="409">
        <f>+C9-D9</f>
        <v>2444116.9895670628</v>
      </c>
      <c r="F9" s="409">
        <f>+F8-E9</f>
        <v>197010387.75122043</v>
      </c>
    </row>
    <row r="10" spans="2:8" x14ac:dyDescent="0.25">
      <c r="B10" s="467">
        <v>2</v>
      </c>
      <c r="C10" s="409">
        <f t="shared" si="0"/>
        <v>4433819.1031058207</v>
      </c>
      <c r="D10" s="409">
        <f t="shared" si="1"/>
        <v>1965320.2889908606</v>
      </c>
      <c r="E10" s="409">
        <f t="shared" ref="E10:E44" si="2">+C10-D10</f>
        <v>2468498.8141149599</v>
      </c>
      <c r="F10" s="409">
        <f t="shared" ref="F10:F44" si="3">+F9-E10</f>
        <v>194541888.93710548</v>
      </c>
      <c r="H10" s="377"/>
    </row>
    <row r="11" spans="2:8" x14ac:dyDescent="0.25">
      <c r="B11" s="467">
        <v>3</v>
      </c>
      <c r="C11" s="409">
        <f t="shared" si="0"/>
        <v>4433819.1031058207</v>
      </c>
      <c r="D11" s="409">
        <f t="shared" si="1"/>
        <v>1940695.2382100043</v>
      </c>
      <c r="E11" s="409">
        <f t="shared" si="2"/>
        <v>2493123.8648958164</v>
      </c>
      <c r="F11" s="409">
        <f t="shared" si="3"/>
        <v>192048765.07220966</v>
      </c>
      <c r="H11" s="377"/>
    </row>
    <row r="12" spans="2:8" x14ac:dyDescent="0.25">
      <c r="B12" s="467">
        <v>4</v>
      </c>
      <c r="C12" s="409">
        <f t="shared" si="0"/>
        <v>4433819.1031058207</v>
      </c>
      <c r="D12" s="409">
        <f t="shared" si="1"/>
        <v>1915824.5348396096</v>
      </c>
      <c r="E12" s="409">
        <f t="shared" si="2"/>
        <v>2517994.5682662111</v>
      </c>
      <c r="F12" s="409">
        <f t="shared" si="3"/>
        <v>189530770.50394344</v>
      </c>
    </row>
    <row r="13" spans="2:8" x14ac:dyDescent="0.25">
      <c r="B13" s="467">
        <v>5</v>
      </c>
      <c r="C13" s="409">
        <f t="shared" si="0"/>
        <v>4433819.1031058207</v>
      </c>
      <c r="D13" s="409">
        <f t="shared" si="1"/>
        <v>1890705.7283184459</v>
      </c>
      <c r="E13" s="409">
        <f t="shared" si="2"/>
        <v>2543113.3747873749</v>
      </c>
      <c r="F13" s="409">
        <f t="shared" si="3"/>
        <v>186987657.12915608</v>
      </c>
    </row>
    <row r="14" spans="2:8" x14ac:dyDescent="0.25">
      <c r="B14" s="467">
        <v>6</v>
      </c>
      <c r="C14" s="409">
        <f t="shared" si="0"/>
        <v>4433819.1031058207</v>
      </c>
      <c r="D14" s="409">
        <f t="shared" si="1"/>
        <v>1865336.3436391721</v>
      </c>
      <c r="E14" s="409">
        <f t="shared" si="2"/>
        <v>2568482.7594666486</v>
      </c>
      <c r="F14" s="409">
        <f t="shared" si="3"/>
        <v>184419174.36968943</v>
      </c>
    </row>
    <row r="15" spans="2:8" x14ac:dyDescent="0.25">
      <c r="B15" s="467">
        <v>7</v>
      </c>
      <c r="C15" s="409">
        <f t="shared" si="0"/>
        <v>4433819.1031058207</v>
      </c>
      <c r="D15" s="409">
        <f t="shared" si="1"/>
        <v>1839713.8811044684</v>
      </c>
      <c r="E15" s="409">
        <f t="shared" si="2"/>
        <v>2594105.2220013523</v>
      </c>
      <c r="F15" s="409">
        <f t="shared" si="3"/>
        <v>181825069.14768809</v>
      </c>
    </row>
    <row r="16" spans="2:8" x14ac:dyDescent="0.25">
      <c r="B16" s="467">
        <v>8</v>
      </c>
      <c r="C16" s="409">
        <f t="shared" si="0"/>
        <v>4433819.1031058207</v>
      </c>
      <c r="D16" s="409">
        <f t="shared" si="1"/>
        <v>1813835.8160807381</v>
      </c>
      <c r="E16" s="409">
        <f t="shared" si="2"/>
        <v>2619983.2870250829</v>
      </c>
      <c r="F16" s="409">
        <f t="shared" si="3"/>
        <v>179205085.860663</v>
      </c>
    </row>
    <row r="17" spans="2:6" x14ac:dyDescent="0.25">
      <c r="B17" s="467">
        <v>9</v>
      </c>
      <c r="C17" s="409">
        <f t="shared" si="0"/>
        <v>4433819.1031058207</v>
      </c>
      <c r="D17" s="409">
        <f t="shared" si="1"/>
        <v>1787699.598749348</v>
      </c>
      <c r="E17" s="409">
        <f t="shared" si="2"/>
        <v>2646119.5043564728</v>
      </c>
      <c r="F17" s="409">
        <f t="shared" si="3"/>
        <v>176558966.35630652</v>
      </c>
    </row>
    <row r="18" spans="2:6" x14ac:dyDescent="0.25">
      <c r="B18" s="467">
        <v>10</v>
      </c>
      <c r="C18" s="409">
        <f t="shared" si="0"/>
        <v>4433819.1031058207</v>
      </c>
      <c r="D18" s="409">
        <f t="shared" si="1"/>
        <v>1761302.6538553904</v>
      </c>
      <c r="E18" s="409">
        <f t="shared" si="2"/>
        <v>2672516.4492504303</v>
      </c>
      <c r="F18" s="409">
        <f t="shared" si="3"/>
        <v>173886449.90705609</v>
      </c>
    </row>
    <row r="19" spans="2:6" x14ac:dyDescent="0.25">
      <c r="B19" s="467">
        <v>11</v>
      </c>
      <c r="C19" s="409">
        <f t="shared" si="0"/>
        <v>4433819.1031058207</v>
      </c>
      <c r="D19" s="409">
        <f t="shared" si="1"/>
        <v>1734642.3804539377</v>
      </c>
      <c r="E19" s="409">
        <f t="shared" si="2"/>
        <v>2699176.722651883</v>
      </c>
      <c r="F19" s="409">
        <f t="shared" si="3"/>
        <v>171187273.18440422</v>
      </c>
    </row>
    <row r="20" spans="2:6" x14ac:dyDescent="0.25">
      <c r="B20" s="467">
        <v>12</v>
      </c>
      <c r="C20" s="409">
        <f t="shared" si="0"/>
        <v>4433819.1031058207</v>
      </c>
      <c r="D20" s="409">
        <f t="shared" si="1"/>
        <v>1707716.1516537676</v>
      </c>
      <c r="E20" s="409">
        <f t="shared" si="2"/>
        <v>2726102.9514520532</v>
      </c>
      <c r="F20" s="409">
        <f t="shared" si="3"/>
        <v>168461170.23295218</v>
      </c>
    </row>
    <row r="21" spans="2:6" x14ac:dyDescent="0.25">
      <c r="B21" s="467">
        <v>13</v>
      </c>
      <c r="C21" s="409">
        <f t="shared" si="0"/>
        <v>4433819.1031058207</v>
      </c>
      <c r="D21" s="409">
        <f t="shared" si="1"/>
        <v>1680521.3143585273</v>
      </c>
      <c r="E21" s="409">
        <f t="shared" si="2"/>
        <v>2753297.7887472934</v>
      </c>
      <c r="F21" s="409">
        <f t="shared" si="3"/>
        <v>165707872.4442049</v>
      </c>
    </row>
    <row r="22" spans="2:6" x14ac:dyDescent="0.25">
      <c r="B22" s="467">
        <v>14</v>
      </c>
      <c r="C22" s="409">
        <f t="shared" si="0"/>
        <v>4433819.1031058207</v>
      </c>
      <c r="D22" s="409">
        <f t="shared" si="1"/>
        <v>1653055.1890053218</v>
      </c>
      <c r="E22" s="409">
        <f t="shared" si="2"/>
        <v>2780763.9141004989</v>
      </c>
      <c r="F22" s="409">
        <f t="shared" si="3"/>
        <v>162927108.5301044</v>
      </c>
    </row>
    <row r="23" spans="2:6" x14ac:dyDescent="0.25">
      <c r="B23" s="467">
        <v>15</v>
      </c>
      <c r="C23" s="409">
        <f t="shared" si="0"/>
        <v>4433819.1031058207</v>
      </c>
      <c r="D23" s="409">
        <f t="shared" si="1"/>
        <v>1625315.0693006867</v>
      </c>
      <c r="E23" s="409">
        <f t="shared" si="2"/>
        <v>2808504.0338051338</v>
      </c>
      <c r="F23" s="409">
        <f t="shared" si="3"/>
        <v>160118604.49629927</v>
      </c>
    </row>
    <row r="24" spans="2:6" x14ac:dyDescent="0.25">
      <c r="B24" s="467">
        <v>16</v>
      </c>
      <c r="C24" s="409">
        <f t="shared" si="0"/>
        <v>4433819.1031058207</v>
      </c>
      <c r="D24" s="409">
        <f t="shared" si="1"/>
        <v>1597298.2219539376</v>
      </c>
      <c r="E24" s="409">
        <f t="shared" si="2"/>
        <v>2836520.8811518829</v>
      </c>
      <c r="F24" s="409">
        <f t="shared" si="3"/>
        <v>157282083.61514738</v>
      </c>
    </row>
    <row r="25" spans="2:6" x14ac:dyDescent="0.25">
      <c r="B25" s="467">
        <v>17</v>
      </c>
      <c r="C25" s="409">
        <f t="shared" si="0"/>
        <v>4433819.1031058207</v>
      </c>
      <c r="D25" s="409">
        <f t="shared" si="1"/>
        <v>1569001.8864078461</v>
      </c>
      <c r="E25" s="409">
        <f t="shared" si="2"/>
        <v>2864817.2166979746</v>
      </c>
      <c r="F25" s="409">
        <f t="shared" si="3"/>
        <v>154417266.39844942</v>
      </c>
    </row>
    <row r="26" spans="2:6" x14ac:dyDescent="0.25">
      <c r="B26" s="467">
        <v>18</v>
      </c>
      <c r="C26" s="409">
        <f t="shared" si="0"/>
        <v>4433819.1031058207</v>
      </c>
      <c r="D26" s="409">
        <f t="shared" si="1"/>
        <v>1540423.2745666439</v>
      </c>
      <c r="E26" s="409">
        <f t="shared" si="2"/>
        <v>2893395.8285391768</v>
      </c>
      <c r="F26" s="409">
        <f t="shared" si="3"/>
        <v>151523870.56991026</v>
      </c>
    </row>
    <row r="27" spans="2:6" x14ac:dyDescent="0.25">
      <c r="B27" s="467">
        <v>19</v>
      </c>
      <c r="C27" s="409">
        <f t="shared" si="0"/>
        <v>4433819.1031058207</v>
      </c>
      <c r="D27" s="409">
        <f t="shared" si="1"/>
        <v>1511559.5705213007</v>
      </c>
      <c r="E27" s="409">
        <f t="shared" si="2"/>
        <v>2922259.5325845201</v>
      </c>
      <c r="F27" s="409">
        <f t="shared" si="3"/>
        <v>148601611.03732574</v>
      </c>
    </row>
    <row r="28" spans="2:6" x14ac:dyDescent="0.25">
      <c r="B28" s="467">
        <v>20</v>
      </c>
      <c r="C28" s="409">
        <f t="shared" si="0"/>
        <v>4433819.1031058207</v>
      </c>
      <c r="D28" s="409">
        <f t="shared" si="1"/>
        <v>1482407.9302720686</v>
      </c>
      <c r="E28" s="409">
        <f t="shared" si="2"/>
        <v>2951411.1728337519</v>
      </c>
      <c r="F28" s="409">
        <f t="shared" si="3"/>
        <v>145650199.864492</v>
      </c>
    </row>
    <row r="29" spans="2:6" x14ac:dyDescent="0.25">
      <c r="B29" s="467">
        <v>21</v>
      </c>
      <c r="C29" s="409">
        <f t="shared" si="0"/>
        <v>4433819.1031058207</v>
      </c>
      <c r="D29" s="409">
        <f t="shared" si="1"/>
        <v>1452965.4814482576</v>
      </c>
      <c r="E29" s="409">
        <f t="shared" si="2"/>
        <v>2980853.6216575634</v>
      </c>
      <c r="F29" s="409">
        <f t="shared" si="3"/>
        <v>142669346.24283445</v>
      </c>
    </row>
    <row r="30" spans="2:6" x14ac:dyDescent="0.25">
      <c r="B30" s="467">
        <v>22</v>
      </c>
      <c r="C30" s="409">
        <f t="shared" si="0"/>
        <v>4433819.1031058207</v>
      </c>
      <c r="D30" s="409">
        <f t="shared" si="1"/>
        <v>1423229.3230252143</v>
      </c>
      <c r="E30" s="409">
        <f t="shared" si="2"/>
        <v>3010589.7800806062</v>
      </c>
      <c r="F30" s="409">
        <f t="shared" si="3"/>
        <v>139658756.46275383</v>
      </c>
    </row>
    <row r="31" spans="2:6" x14ac:dyDescent="0.25">
      <c r="B31" s="467">
        <v>23</v>
      </c>
      <c r="C31" s="409">
        <f t="shared" si="0"/>
        <v>4433819.1031058207</v>
      </c>
      <c r="D31" s="409">
        <f t="shared" si="1"/>
        <v>1393196.525038478</v>
      </c>
      <c r="E31" s="409">
        <f t="shared" si="2"/>
        <v>3040622.5780673428</v>
      </c>
      <c r="F31" s="409">
        <f t="shared" si="3"/>
        <v>136618133.8846865</v>
      </c>
    </row>
    <row r="32" spans="2:6" x14ac:dyDescent="0.25">
      <c r="B32" s="467">
        <v>24</v>
      </c>
      <c r="C32" s="409">
        <f t="shared" si="0"/>
        <v>4433819.1031058207</v>
      </c>
      <c r="D32" s="409">
        <f t="shared" si="1"/>
        <v>1362864.1282950863</v>
      </c>
      <c r="E32" s="409">
        <f t="shared" si="2"/>
        <v>3070954.9748107344</v>
      </c>
      <c r="F32" s="409">
        <f t="shared" si="3"/>
        <v>133547178.90987577</v>
      </c>
    </row>
    <row r="33" spans="2:6" x14ac:dyDescent="0.25">
      <c r="B33" s="467">
        <v>25</v>
      </c>
      <c r="C33" s="409">
        <f t="shared" si="0"/>
        <v>4433819.1031058207</v>
      </c>
      <c r="D33" s="409">
        <f t="shared" si="1"/>
        <v>1332229.1440819986</v>
      </c>
      <c r="E33" s="409">
        <f t="shared" si="2"/>
        <v>3101589.9590238221</v>
      </c>
      <c r="F33" s="409">
        <f t="shared" si="3"/>
        <v>130445588.95085195</v>
      </c>
    </row>
    <row r="34" spans="2:6" x14ac:dyDescent="0.25">
      <c r="B34" s="467">
        <v>26</v>
      </c>
      <c r="C34" s="409">
        <f t="shared" si="0"/>
        <v>4433819.1031058207</v>
      </c>
      <c r="D34" s="409">
        <f t="shared" si="1"/>
        <v>1301288.5538716118</v>
      </c>
      <c r="E34" s="409">
        <f t="shared" si="2"/>
        <v>3132530.5492342087</v>
      </c>
      <c r="F34" s="409">
        <f t="shared" si="3"/>
        <v>127313058.40161774</v>
      </c>
    </row>
    <row r="35" spans="2:6" x14ac:dyDescent="0.25">
      <c r="B35" s="467">
        <v>27</v>
      </c>
      <c r="C35" s="409">
        <f t="shared" si="0"/>
        <v>4433819.1031058207</v>
      </c>
      <c r="D35" s="409">
        <f t="shared" si="1"/>
        <v>1270039.3090243412</v>
      </c>
      <c r="E35" s="409">
        <f t="shared" si="2"/>
        <v>3163779.7940814793</v>
      </c>
      <c r="F35" s="409">
        <f t="shared" si="3"/>
        <v>124149278.60753626</v>
      </c>
    </row>
    <row r="36" spans="2:6" x14ac:dyDescent="0.25">
      <c r="B36" s="467">
        <v>28</v>
      </c>
      <c r="C36" s="409">
        <f t="shared" si="0"/>
        <v>4433819.1031058207</v>
      </c>
      <c r="D36" s="409">
        <f t="shared" si="1"/>
        <v>1238478.3304882278</v>
      </c>
      <c r="E36" s="409">
        <f t="shared" si="2"/>
        <v>3195340.7726175929</v>
      </c>
      <c r="F36" s="409">
        <f t="shared" si="3"/>
        <v>120953937.83491866</v>
      </c>
    </row>
    <row r="37" spans="2:6" x14ac:dyDescent="0.25">
      <c r="B37" s="467">
        <v>29</v>
      </c>
      <c r="C37" s="409">
        <f t="shared" si="0"/>
        <v>4433819.1031058207</v>
      </c>
      <c r="D37" s="409">
        <f t="shared" si="1"/>
        <v>1206602.5084955564</v>
      </c>
      <c r="E37" s="409">
        <f t="shared" si="2"/>
        <v>3227216.5946102645</v>
      </c>
      <c r="F37" s="409">
        <f t="shared" si="3"/>
        <v>117726721.2403084</v>
      </c>
    </row>
    <row r="38" spans="2:6" x14ac:dyDescent="0.25">
      <c r="B38" s="467">
        <v>30</v>
      </c>
      <c r="C38" s="409">
        <f t="shared" si="0"/>
        <v>4433819.1031058207</v>
      </c>
      <c r="D38" s="409">
        <f t="shared" si="1"/>
        <v>1174408.7022564423</v>
      </c>
      <c r="E38" s="409">
        <f t="shared" si="2"/>
        <v>3259410.4008493787</v>
      </c>
      <c r="F38" s="409">
        <f t="shared" si="3"/>
        <v>114467310.83945903</v>
      </c>
    </row>
    <row r="39" spans="2:6" x14ac:dyDescent="0.25">
      <c r="B39" s="467">
        <v>31</v>
      </c>
      <c r="C39" s="409">
        <f t="shared" si="0"/>
        <v>4433819.1031058207</v>
      </c>
      <c r="D39" s="409">
        <f t="shared" si="1"/>
        <v>1141893.7396493626</v>
      </c>
      <c r="E39" s="409">
        <f t="shared" si="2"/>
        <v>3291925.3634564579</v>
      </c>
      <c r="F39" s="409">
        <f t="shared" si="3"/>
        <v>111175385.47600257</v>
      </c>
    </row>
    <row r="40" spans="2:6" x14ac:dyDescent="0.25">
      <c r="B40" s="467">
        <v>32</v>
      </c>
      <c r="C40" s="409">
        <f t="shared" si="0"/>
        <v>4433819.1031058207</v>
      </c>
      <c r="D40" s="409">
        <f t="shared" si="1"/>
        <v>1109054.4169086027</v>
      </c>
      <c r="E40" s="409">
        <f t="shared" si="2"/>
        <v>3324764.686197218</v>
      </c>
      <c r="F40" s="409">
        <f t="shared" si="3"/>
        <v>107850620.78980535</v>
      </c>
    </row>
    <row r="41" spans="2:6" x14ac:dyDescent="0.25">
      <c r="B41" s="467">
        <v>33</v>
      </c>
      <c r="C41" s="409">
        <f t="shared" si="0"/>
        <v>4433819.1031058207</v>
      </c>
      <c r="D41" s="409">
        <f t="shared" si="1"/>
        <v>1075887.4983085794</v>
      </c>
      <c r="E41" s="409">
        <f t="shared" si="2"/>
        <v>3357931.6047972413</v>
      </c>
      <c r="F41" s="409">
        <f t="shared" si="3"/>
        <v>104492689.18500811</v>
      </c>
    </row>
    <row r="42" spans="2:6" x14ac:dyDescent="0.25">
      <c r="B42" s="467">
        <v>34</v>
      </c>
      <c r="C42" s="409">
        <f t="shared" si="0"/>
        <v>4433819.1031058207</v>
      </c>
      <c r="D42" s="409">
        <f t="shared" si="1"/>
        <v>1042389.7158450213</v>
      </c>
      <c r="E42" s="409">
        <f t="shared" si="2"/>
        <v>3391429.3872607993</v>
      </c>
      <c r="F42" s="409">
        <f t="shared" si="3"/>
        <v>101101259.79774731</v>
      </c>
    </row>
    <row r="43" spans="2:6" x14ac:dyDescent="0.25">
      <c r="B43" s="467">
        <v>35</v>
      </c>
      <c r="C43" s="409">
        <f t="shared" si="0"/>
        <v>4433819.1031058207</v>
      </c>
      <c r="D43" s="409">
        <f t="shared" si="1"/>
        <v>1008557.7689129632</v>
      </c>
      <c r="E43" s="409">
        <f t="shared" si="2"/>
        <v>3425261.3341928576</v>
      </c>
      <c r="F43" s="409">
        <f t="shared" si="3"/>
        <v>97675998.463554457</v>
      </c>
    </row>
    <row r="44" spans="2:6" x14ac:dyDescent="0.25">
      <c r="B44" s="467">
        <v>36</v>
      </c>
      <c r="C44" s="409">
        <f t="shared" si="0"/>
        <v>4433819.1031058207</v>
      </c>
      <c r="D44" s="409">
        <f t="shared" si="1"/>
        <v>974388.32398153236</v>
      </c>
      <c r="E44" s="409">
        <f t="shared" si="2"/>
        <v>3459430.7791242884</v>
      </c>
      <c r="F44" s="409">
        <f t="shared" si="3"/>
        <v>94216567.684430167</v>
      </c>
    </row>
    <row r="45" spans="2:6" x14ac:dyDescent="0.25">
      <c r="B45" s="467">
        <v>37</v>
      </c>
      <c r="C45" s="409">
        <f t="shared" si="0"/>
        <v>4433819.1031058207</v>
      </c>
      <c r="D45" s="409">
        <f t="shared" ref="D45:D49" si="4">+-IPMT($E$4,B45,$C$5,$C$3)</f>
        <v>939878.01426548907</v>
      </c>
      <c r="E45" s="409">
        <f t="shared" ref="E45:E49" si="5">+C45-D45</f>
        <v>3493941.0888403319</v>
      </c>
      <c r="F45" s="409">
        <f t="shared" ref="F45:F49" si="6">+F44-E45</f>
        <v>90722626.595589831</v>
      </c>
    </row>
    <row r="46" spans="2:6" x14ac:dyDescent="0.25">
      <c r="B46" s="467">
        <v>38</v>
      </c>
      <c r="C46" s="409">
        <f t="shared" si="0"/>
        <v>4433819.1031058207</v>
      </c>
      <c r="D46" s="409">
        <f t="shared" si="4"/>
        <v>905023.43939348881</v>
      </c>
      <c r="E46" s="409">
        <f t="shared" si="5"/>
        <v>3528795.663712332</v>
      </c>
      <c r="F46" s="409">
        <f t="shared" si="6"/>
        <v>87193830.931877494</v>
      </c>
    </row>
    <row r="47" spans="2:6" x14ac:dyDescent="0.25">
      <c r="B47" s="467">
        <v>39</v>
      </c>
      <c r="C47" s="409">
        <f t="shared" si="0"/>
        <v>4433819.1031058207</v>
      </c>
      <c r="D47" s="409">
        <f t="shared" si="4"/>
        <v>869821.1650730382</v>
      </c>
      <c r="E47" s="409">
        <f t="shared" si="5"/>
        <v>3563997.9380327826</v>
      </c>
      <c r="F47" s="409">
        <f t="shared" si="6"/>
        <v>83629832.993844718</v>
      </c>
    </row>
    <row r="48" spans="2:6" x14ac:dyDescent="0.25">
      <c r="B48" s="467">
        <v>40</v>
      </c>
      <c r="C48" s="409">
        <f t="shared" si="0"/>
        <v>4433819.1031058207</v>
      </c>
      <c r="D48" s="409">
        <f t="shared" si="4"/>
        <v>834267.72275210614</v>
      </c>
      <c r="E48" s="409">
        <f t="shared" si="5"/>
        <v>3599551.3803537143</v>
      </c>
      <c r="F48" s="409">
        <f t="shared" si="6"/>
        <v>80030281.613490999</v>
      </c>
    </row>
    <row r="49" spans="2:6" x14ac:dyDescent="0.25">
      <c r="B49" s="467">
        <v>41</v>
      </c>
      <c r="C49" s="409">
        <f t="shared" si="0"/>
        <v>4433819.1031058207</v>
      </c>
      <c r="D49" s="409">
        <f t="shared" si="4"/>
        <v>798359.60927736177</v>
      </c>
      <c r="E49" s="409">
        <f t="shared" si="5"/>
        <v>3635459.4938284587</v>
      </c>
      <c r="F49" s="409">
        <f t="shared" si="6"/>
        <v>76394822.119662538</v>
      </c>
    </row>
    <row r="50" spans="2:6" x14ac:dyDescent="0.25">
      <c r="B50" s="467">
        <v>42</v>
      </c>
      <c r="C50" s="409">
        <f t="shared" si="0"/>
        <v>4433819.1031058207</v>
      </c>
      <c r="D50" s="409">
        <f t="shared" ref="D50:D68" si="7">+-IPMT($E$4,B50,$C$5,$C$3)</f>
        <v>762093.28654899972</v>
      </c>
      <c r="E50" s="409">
        <f t="shared" ref="E50:E68" si="8">+C50-D50</f>
        <v>3671725.8165568211</v>
      </c>
      <c r="F50" s="409">
        <f t="shared" ref="F50:F68" si="9">+F49-E50</f>
        <v>72723096.303105712</v>
      </c>
    </row>
    <row r="51" spans="2:6" x14ac:dyDescent="0.25">
      <c r="B51" s="467">
        <v>43</v>
      </c>
      <c r="C51" s="409">
        <f t="shared" si="0"/>
        <v>4433819.1031058207</v>
      </c>
      <c r="D51" s="409">
        <f t="shared" si="7"/>
        <v>725465.18117212516</v>
      </c>
      <c r="E51" s="409">
        <f t="shared" si="8"/>
        <v>3708353.9219336957</v>
      </c>
      <c r="F51" s="409">
        <f t="shared" si="9"/>
        <v>69014742.381172016</v>
      </c>
    </row>
    <row r="52" spans="2:6" x14ac:dyDescent="0.25">
      <c r="B52" s="467">
        <v>44</v>
      </c>
      <c r="C52" s="409">
        <f t="shared" si="0"/>
        <v>4433819.1031058207</v>
      </c>
      <c r="D52" s="409">
        <f t="shared" si="7"/>
        <v>688471.68410465901</v>
      </c>
      <c r="E52" s="409">
        <f t="shared" si="8"/>
        <v>3745347.4190011616</v>
      </c>
      <c r="F52" s="409">
        <f t="shared" si="9"/>
        <v>65269394.962170854</v>
      </c>
    </row>
    <row r="53" spans="2:6" x14ac:dyDescent="0.25">
      <c r="B53" s="467">
        <v>45</v>
      </c>
      <c r="C53" s="409">
        <f t="shared" si="0"/>
        <v>4433819.1031058207</v>
      </c>
      <c r="D53" s="409">
        <f t="shared" si="7"/>
        <v>651109.15030173305</v>
      </c>
      <c r="E53" s="409">
        <f t="shared" si="8"/>
        <v>3782709.9528040877</v>
      </c>
      <c r="F53" s="409">
        <f t="shared" si="9"/>
        <v>61486685.009366766</v>
      </c>
    </row>
    <row r="54" spans="2:6" x14ac:dyDescent="0.25">
      <c r="B54" s="467">
        <v>46</v>
      </c>
      <c r="C54" s="409">
        <f t="shared" si="0"/>
        <v>4433819.1031058207</v>
      </c>
      <c r="D54" s="409">
        <f t="shared" si="7"/>
        <v>613373.89835653454</v>
      </c>
      <c r="E54" s="409">
        <f t="shared" si="8"/>
        <v>3820445.2047492862</v>
      </c>
      <c r="F54" s="409">
        <f t="shared" si="9"/>
        <v>57666239.804617479</v>
      </c>
    </row>
    <row r="55" spans="2:6" x14ac:dyDescent="0.25">
      <c r="B55" s="467">
        <v>47</v>
      </c>
      <c r="C55" s="409">
        <f t="shared" si="0"/>
        <v>4433819.1031058207</v>
      </c>
      <c r="D55" s="409">
        <f t="shared" si="7"/>
        <v>575262.21013757098</v>
      </c>
      <c r="E55" s="409">
        <f t="shared" si="8"/>
        <v>3858556.8929682495</v>
      </c>
      <c r="F55" s="409">
        <f t="shared" si="9"/>
        <v>53807682.911649227</v>
      </c>
    </row>
    <row r="56" spans="2:6" x14ac:dyDescent="0.25">
      <c r="B56" s="467">
        <v>48</v>
      </c>
      <c r="C56" s="409">
        <f t="shared" si="0"/>
        <v>4433819.1031058207</v>
      </c>
      <c r="D56" s="409">
        <f t="shared" si="7"/>
        <v>536770.33042231447</v>
      </c>
      <c r="E56" s="409">
        <f t="shared" si="8"/>
        <v>3897048.7726835064</v>
      </c>
      <c r="F56" s="409">
        <f t="shared" si="9"/>
        <v>49910634.138965718</v>
      </c>
    </row>
    <row r="57" spans="2:6" x14ac:dyDescent="0.25">
      <c r="B57" s="467">
        <v>49</v>
      </c>
      <c r="C57" s="409">
        <f t="shared" si="0"/>
        <v>4433819.1031058207</v>
      </c>
      <c r="D57" s="409">
        <f t="shared" si="7"/>
        <v>497894.46652719157</v>
      </c>
      <c r="E57" s="409">
        <f t="shared" si="8"/>
        <v>3935924.6365786293</v>
      </c>
      <c r="F57" s="409">
        <f t="shared" si="9"/>
        <v>45974709.502387092</v>
      </c>
    </row>
    <row r="58" spans="2:6" x14ac:dyDescent="0.25">
      <c r="B58" s="467">
        <v>50</v>
      </c>
      <c r="C58" s="409">
        <f t="shared" si="0"/>
        <v>4433819.1031058207</v>
      </c>
      <c r="D58" s="409">
        <f t="shared" si="7"/>
        <v>458630.78793388326</v>
      </c>
      <c r="E58" s="409">
        <f t="shared" si="8"/>
        <v>3975188.3151719375</v>
      </c>
      <c r="F58" s="409">
        <f t="shared" si="9"/>
        <v>41999521.187215157</v>
      </c>
    </row>
    <row r="59" spans="2:6" x14ac:dyDescent="0.25">
      <c r="B59" s="467">
        <v>51</v>
      </c>
      <c r="C59" s="409">
        <f t="shared" si="0"/>
        <v>4433819.1031058207</v>
      </c>
      <c r="D59" s="409">
        <f t="shared" si="7"/>
        <v>418975.42591189564</v>
      </c>
      <c r="E59" s="409">
        <f t="shared" si="8"/>
        <v>4014843.6771939253</v>
      </c>
      <c r="F59" s="409">
        <f t="shared" si="9"/>
        <v>37984677.510021232</v>
      </c>
    </row>
    <row r="60" spans="2:6" x14ac:dyDescent="0.25">
      <c r="B60" s="467">
        <v>52</v>
      </c>
      <c r="C60" s="409">
        <f t="shared" si="0"/>
        <v>4433819.1031058207</v>
      </c>
      <c r="D60" s="409">
        <f t="shared" si="7"/>
        <v>378924.473137366</v>
      </c>
      <c r="E60" s="409">
        <f t="shared" si="8"/>
        <v>4054894.6299684546</v>
      </c>
      <c r="F60" s="409">
        <f t="shared" si="9"/>
        <v>33929782.880052775</v>
      </c>
    </row>
    <row r="61" spans="2:6" x14ac:dyDescent="0.25">
      <c r="B61" s="467">
        <v>53</v>
      </c>
      <c r="C61" s="409">
        <f t="shared" si="0"/>
        <v>4433819.1031058207</v>
      </c>
      <c r="D61" s="409">
        <f t="shared" si="7"/>
        <v>338473.98330806644</v>
      </c>
      <c r="E61" s="409">
        <f t="shared" si="8"/>
        <v>4095345.1197977541</v>
      </c>
      <c r="F61" s="409">
        <f t="shared" si="9"/>
        <v>29834437.76025502</v>
      </c>
    </row>
    <row r="62" spans="2:6" x14ac:dyDescent="0.25">
      <c r="B62" s="467">
        <v>54</v>
      </c>
      <c r="C62" s="409">
        <f t="shared" si="0"/>
        <v>4433819.1031058207</v>
      </c>
      <c r="D62" s="409">
        <f t="shared" si="7"/>
        <v>297619.9707545666</v>
      </c>
      <c r="E62" s="409">
        <f t="shared" si="8"/>
        <v>4136199.1323512541</v>
      </c>
      <c r="F62" s="409">
        <f t="shared" si="9"/>
        <v>25698238.627903767</v>
      </c>
    </row>
    <row r="63" spans="2:6" x14ac:dyDescent="0.25">
      <c r="B63" s="467">
        <v>55</v>
      </c>
      <c r="C63" s="409">
        <f t="shared" si="0"/>
        <v>4433819.1031058207</v>
      </c>
      <c r="D63" s="409">
        <f t="shared" si="7"/>
        <v>256358.41004751725</v>
      </c>
      <c r="E63" s="409">
        <f t="shared" si="8"/>
        <v>4177460.6930583036</v>
      </c>
      <c r="F63" s="409">
        <f t="shared" si="9"/>
        <v>21520777.934845462</v>
      </c>
    </row>
    <row r="64" spans="2:6" x14ac:dyDescent="0.25">
      <c r="B64" s="467">
        <v>56</v>
      </c>
      <c r="C64" s="409">
        <f t="shared" si="0"/>
        <v>4433819.1031058207</v>
      </c>
      <c r="D64" s="409">
        <f t="shared" si="7"/>
        <v>214685.23560101684</v>
      </c>
      <c r="E64" s="409">
        <f t="shared" si="8"/>
        <v>4219133.8675048035</v>
      </c>
      <c r="F64" s="409">
        <f t="shared" si="9"/>
        <v>17301644.067340657</v>
      </c>
    </row>
    <row r="65" spans="2:6" x14ac:dyDescent="0.25">
      <c r="B65" s="467">
        <v>57</v>
      </c>
      <c r="C65" s="409">
        <f t="shared" si="0"/>
        <v>4433819.1031058207</v>
      </c>
      <c r="D65" s="409">
        <f t="shared" si="7"/>
        <v>172596.34127202068</v>
      </c>
      <c r="E65" s="409">
        <f t="shared" si="8"/>
        <v>4261222.7618338</v>
      </c>
      <c r="F65" s="409">
        <f t="shared" si="9"/>
        <v>13040421.305506857</v>
      </c>
    </row>
    <row r="66" spans="2:6" x14ac:dyDescent="0.25">
      <c r="B66" s="467">
        <v>58</v>
      </c>
      <c r="C66" s="409">
        <f t="shared" si="0"/>
        <v>4433819.1031058207</v>
      </c>
      <c r="D66" s="409">
        <f t="shared" si="7"/>
        <v>130087.5799557547</v>
      </c>
      <c r="E66" s="409">
        <f t="shared" si="8"/>
        <v>4303731.5231500659</v>
      </c>
      <c r="F66" s="409">
        <f t="shared" si="9"/>
        <v>8736689.7823567912</v>
      </c>
    </row>
    <row r="67" spans="2:6" x14ac:dyDescent="0.25">
      <c r="B67" s="467">
        <v>59</v>
      </c>
      <c r="C67" s="409">
        <f t="shared" si="0"/>
        <v>4433819.1031058207</v>
      </c>
      <c r="D67" s="409">
        <f t="shared" si="7"/>
        <v>87154.763177092391</v>
      </c>
      <c r="E67" s="409">
        <f t="shared" si="8"/>
        <v>4346664.3399287285</v>
      </c>
      <c r="F67" s="409">
        <f t="shared" si="9"/>
        <v>4390025.4424280627</v>
      </c>
    </row>
    <row r="68" spans="2:6" x14ac:dyDescent="0.25">
      <c r="B68" s="467">
        <v>60</v>
      </c>
      <c r="C68" s="409">
        <f t="shared" si="0"/>
        <v>4433819.1031058207</v>
      </c>
      <c r="D68" s="409">
        <f t="shared" si="7"/>
        <v>43793.660677855878</v>
      </c>
      <c r="E68" s="409">
        <f t="shared" si="8"/>
        <v>4390025.4424279649</v>
      </c>
      <c r="F68" s="409">
        <f t="shared" si="9"/>
        <v>9.7788870334625244E-8</v>
      </c>
    </row>
    <row r="69" spans="2:6" x14ac:dyDescent="0.25">
      <c r="C69" s="4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A49A-B984-4BDB-8274-6BCED5C89BAF}">
  <dimension ref="A1:I88"/>
  <sheetViews>
    <sheetView showGridLines="0" topLeftCell="A54" zoomScale="96" zoomScaleNormal="96" workbookViewId="0">
      <selection sqref="A1:XFD1048576"/>
    </sheetView>
  </sheetViews>
  <sheetFormatPr baseColWidth="10" defaultColWidth="11.42578125" defaultRowHeight="15.75" x14ac:dyDescent="0.25"/>
  <cols>
    <col min="1" max="1" width="38" style="2" bestFit="1" customWidth="1"/>
    <col min="2" max="7" width="20.7109375" style="2" customWidth="1"/>
    <col min="8" max="16384" width="11.42578125" style="2"/>
  </cols>
  <sheetData>
    <row r="1" spans="1:8" x14ac:dyDescent="0.25">
      <c r="A1" s="591" t="s">
        <v>81</v>
      </c>
      <c r="B1" s="591"/>
      <c r="C1" s="591"/>
      <c r="D1" s="591"/>
      <c r="E1" s="591"/>
      <c r="F1" s="591"/>
      <c r="G1" s="591"/>
      <c r="H1" s="591"/>
    </row>
    <row r="3" spans="1:8" ht="16.5" thickBot="1" x14ac:dyDescent="0.3"/>
    <row r="4" spans="1:8" ht="16.5" thickBot="1" x14ac:dyDescent="0.3">
      <c r="A4" s="590" t="s">
        <v>63</v>
      </c>
      <c r="B4" s="590"/>
      <c r="C4" s="590"/>
      <c r="D4" s="590"/>
      <c r="E4" s="590"/>
      <c r="F4" s="590"/>
      <c r="G4" s="590"/>
    </row>
    <row r="5" spans="1:8" s="7" customFormat="1" x14ac:dyDescent="0.25">
      <c r="A5" s="3"/>
      <c r="B5" s="4" t="s">
        <v>217</v>
      </c>
      <c r="C5" s="5" t="s">
        <v>64</v>
      </c>
      <c r="D5" s="5" t="s">
        <v>65</v>
      </c>
      <c r="E5" s="5" t="s">
        <v>66</v>
      </c>
      <c r="F5" s="5" t="s">
        <v>67</v>
      </c>
      <c r="G5" s="6" t="s">
        <v>68</v>
      </c>
    </row>
    <row r="6" spans="1:8" x14ac:dyDescent="0.25">
      <c r="A6" s="8" t="s">
        <v>69</v>
      </c>
      <c r="B6" s="9">
        <v>0</v>
      </c>
      <c r="C6" s="10">
        <v>0</v>
      </c>
      <c r="D6" s="10">
        <f>+C8</f>
        <v>4778620.1669291789</v>
      </c>
      <c r="E6" s="10">
        <f t="shared" ref="E6:G6" si="0">+D8</f>
        <v>5199535.3670928041</v>
      </c>
      <c r="F6" s="10">
        <f t="shared" si="0"/>
        <v>5597487.0059486181</v>
      </c>
      <c r="G6" s="11">
        <f t="shared" si="0"/>
        <v>5969048.1934034871</v>
      </c>
    </row>
    <row r="7" spans="1:8" x14ac:dyDescent="0.25">
      <c r="A7" s="8" t="s">
        <v>70</v>
      </c>
      <c r="B7" s="9">
        <v>0</v>
      </c>
      <c r="C7" s="10">
        <f>+'Costos y gastos'!J14</f>
        <v>57343442.00315015</v>
      </c>
      <c r="D7" s="10">
        <f>+Proyecciones!D8</f>
        <v>62394424.405113652</v>
      </c>
      <c r="E7" s="10">
        <f>+Proyecciones!E8</f>
        <v>67169844.071383417</v>
      </c>
      <c r="F7" s="10">
        <f>+Proyecciones!F8</f>
        <v>71628578.320841849</v>
      </c>
      <c r="G7" s="11">
        <f>+Proyecciones!G8</f>
        <v>76383283.349779353</v>
      </c>
    </row>
    <row r="8" spans="1:8" x14ac:dyDescent="0.25">
      <c r="A8" s="8" t="s">
        <v>71</v>
      </c>
      <c r="B8" s="9">
        <v>0</v>
      </c>
      <c r="C8" s="10">
        <f>+C7/(12*1)</f>
        <v>4778620.1669291789</v>
      </c>
      <c r="D8" s="10">
        <f t="shared" ref="D8" si="1">+D7/(12*1)</f>
        <v>5199535.3670928041</v>
      </c>
      <c r="E8" s="10">
        <f t="shared" ref="E8:G8" si="2">+E7/(12*1)</f>
        <v>5597487.0059486181</v>
      </c>
      <c r="F8" s="10">
        <f t="shared" si="2"/>
        <v>5969048.1934034871</v>
      </c>
      <c r="G8" s="11">
        <f t="shared" si="2"/>
        <v>6365273.6124816127</v>
      </c>
    </row>
    <row r="9" spans="1:8" x14ac:dyDescent="0.25">
      <c r="A9" s="12" t="s">
        <v>72</v>
      </c>
      <c r="B9" s="13">
        <f>B6+B7-B8</f>
        <v>0</v>
      </c>
      <c r="C9" s="14">
        <f>C6+C7-C8</f>
        <v>52564821.836220972</v>
      </c>
      <c r="D9" s="14">
        <f t="shared" ref="D9" si="3">D6+D7-D8</f>
        <v>61973509.204950035</v>
      </c>
      <c r="E9" s="14">
        <f t="shared" ref="E9:G9" si="4">E6+E7-E8</f>
        <v>66771892.432527602</v>
      </c>
      <c r="F9" s="14">
        <f t="shared" si="4"/>
        <v>71257017.133386984</v>
      </c>
      <c r="G9" s="14">
        <f t="shared" si="4"/>
        <v>75987057.930701226</v>
      </c>
    </row>
    <row r="10" spans="1:8" x14ac:dyDescent="0.25">
      <c r="A10" s="8" t="s">
        <v>73</v>
      </c>
      <c r="B10" s="9">
        <v>0</v>
      </c>
      <c r="C10" s="10">
        <f>+Proyecciones!C17</f>
        <v>35761356.719999999</v>
      </c>
      <c r="D10" s="10">
        <f>+Proyecciones!D17</f>
        <v>38264651.690400004</v>
      </c>
      <c r="E10" s="10">
        <f>+Proyecciones!E17</f>
        <v>40560530.791824006</v>
      </c>
      <c r="F10" s="10">
        <f>+Proyecciones!F17</f>
        <v>42588557.331415206</v>
      </c>
      <c r="G10" s="11">
        <f>+Proyecciones!G17</f>
        <v>44717985.197985969</v>
      </c>
    </row>
    <row r="11" spans="1:8" x14ac:dyDescent="0.25">
      <c r="A11" s="8" t="s">
        <v>44</v>
      </c>
      <c r="B11" s="9">
        <v>0</v>
      </c>
      <c r="C11" s="10">
        <f>+Proyecciones!C29</f>
        <v>54002657.3248</v>
      </c>
      <c r="D11" s="10">
        <f>+Proyecciones!D29</f>
        <v>57228093.337536007</v>
      </c>
      <c r="E11" s="10">
        <f>+Proyecciones!E29</f>
        <v>60186278.937788174</v>
      </c>
      <c r="F11" s="10">
        <f>+Proyecciones!F29</f>
        <v>62799342.884677581</v>
      </c>
      <c r="G11" s="11">
        <f>+Proyecciones!G29</f>
        <v>65543060.028911456</v>
      </c>
    </row>
    <row r="12" spans="1:8" x14ac:dyDescent="0.25">
      <c r="A12" s="12" t="s">
        <v>74</v>
      </c>
      <c r="B12" s="13">
        <f>B9+B10+B11</f>
        <v>0</v>
      </c>
      <c r="C12" s="14">
        <f>C9+C10+C11</f>
        <v>142328835.88102096</v>
      </c>
      <c r="D12" s="14">
        <f t="shared" ref="D12" si="5">D9+D10+D11</f>
        <v>157466254.23288605</v>
      </c>
      <c r="E12" s="14">
        <f t="shared" ref="E12:G12" si="6">E9+E10+E11</f>
        <v>167518702.16213977</v>
      </c>
      <c r="F12" s="14">
        <f t="shared" si="6"/>
        <v>176644917.34947976</v>
      </c>
      <c r="G12" s="15">
        <f t="shared" si="6"/>
        <v>186248103.15759867</v>
      </c>
    </row>
    <row r="13" spans="1:8" x14ac:dyDescent="0.25">
      <c r="A13" s="8" t="s">
        <v>75</v>
      </c>
      <c r="B13" s="9">
        <v>0</v>
      </c>
      <c r="C13" s="10">
        <v>0</v>
      </c>
      <c r="D13" s="10">
        <f>+C14</f>
        <v>4778620.1669291789</v>
      </c>
      <c r="E13" s="10">
        <f t="shared" ref="E13:G13" si="7">+D14</f>
        <v>5192888.3064406058</v>
      </c>
      <c r="F13" s="10">
        <f t="shared" si="7"/>
        <v>5590331.2058623433</v>
      </c>
      <c r="G13" s="11">
        <f t="shared" si="7"/>
        <v>5961417.3913074853</v>
      </c>
    </row>
    <row r="14" spans="1:8" x14ac:dyDescent="0.25">
      <c r="A14" s="8" t="s">
        <v>76</v>
      </c>
      <c r="B14" s="9">
        <v>0</v>
      </c>
      <c r="C14" s="10">
        <f>+Proyecciones!C9*Proyecciones!C5</f>
        <v>4778620.1669291789</v>
      </c>
      <c r="D14" s="10">
        <f>+Proyecciones!D9*Proyecciones!D5</f>
        <v>5192888.3064406058</v>
      </c>
      <c r="E14" s="10">
        <f>+Proyecciones!E9*Proyecciones!E5</f>
        <v>5590331.2058623433</v>
      </c>
      <c r="F14" s="10">
        <f>+Proyecciones!F9*Proyecciones!F5</f>
        <v>5961417.3913074853</v>
      </c>
      <c r="G14" s="11">
        <f>+Proyecciones!G9*Proyecciones!G5</f>
        <v>6357136.2777424771</v>
      </c>
    </row>
    <row r="15" spans="1:8" x14ac:dyDescent="0.25">
      <c r="A15" s="12" t="s">
        <v>77</v>
      </c>
      <c r="B15" s="13">
        <f>B12+B13-B14</f>
        <v>0</v>
      </c>
      <c r="C15" s="14">
        <f>C12+C13-C14</f>
        <v>137550215.71409178</v>
      </c>
      <c r="D15" s="14">
        <f>D12+D13-D14</f>
        <v>157051986.09337464</v>
      </c>
      <c r="E15" s="14">
        <f t="shared" ref="E15:G15" si="8">E12+E13-E14</f>
        <v>167121259.26271802</v>
      </c>
      <c r="F15" s="14">
        <f t="shared" si="8"/>
        <v>176273831.16403463</v>
      </c>
      <c r="G15" s="15">
        <f t="shared" si="8"/>
        <v>185852384.27116367</v>
      </c>
    </row>
    <row r="16" spans="1:8" x14ac:dyDescent="0.25">
      <c r="A16" s="8" t="s">
        <v>78</v>
      </c>
      <c r="B16" s="9">
        <v>0</v>
      </c>
      <c r="C16" s="10">
        <v>0</v>
      </c>
      <c r="D16" s="10">
        <f>+C17</f>
        <v>0</v>
      </c>
      <c r="E16" s="10">
        <v>0</v>
      </c>
      <c r="F16" s="10">
        <v>0</v>
      </c>
      <c r="G16" s="11">
        <v>0</v>
      </c>
    </row>
    <row r="17" spans="1:7" x14ac:dyDescent="0.25">
      <c r="A17" s="8" t="s">
        <v>79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</row>
    <row r="18" spans="1:7" ht="16.5" thickBot="1" x14ac:dyDescent="0.3">
      <c r="A18" s="16" t="s">
        <v>80</v>
      </c>
      <c r="B18" s="17">
        <f>B15+B16-B17</f>
        <v>0</v>
      </c>
      <c r="C18" s="18">
        <f>C15+C16-C17</f>
        <v>137550215.71409178</v>
      </c>
      <c r="D18" s="18">
        <f>D15+D16-D17</f>
        <v>157051986.09337464</v>
      </c>
      <c r="E18" s="18">
        <f t="shared" ref="E18:G18" si="9">E15+E16-E17</f>
        <v>167121259.26271802</v>
      </c>
      <c r="F18" s="18">
        <f t="shared" si="9"/>
        <v>176273831.16403463</v>
      </c>
      <c r="G18" s="19">
        <f t="shared" si="9"/>
        <v>185852384.27116367</v>
      </c>
    </row>
    <row r="19" spans="1:7" x14ac:dyDescent="0.25">
      <c r="C19" s="20"/>
    </row>
    <row r="20" spans="1:7" ht="16.5" thickBot="1" x14ac:dyDescent="0.3"/>
    <row r="21" spans="1:7" ht="16.5" thickBot="1" x14ac:dyDescent="0.3">
      <c r="A21" s="592" t="s">
        <v>82</v>
      </c>
      <c r="B21" s="592"/>
      <c r="C21" s="592"/>
      <c r="D21" s="592"/>
      <c r="E21" s="592"/>
      <c r="F21" s="592"/>
      <c r="G21" s="593"/>
    </row>
    <row r="22" spans="1:7" s="7" customFormat="1" x14ac:dyDescent="0.25">
      <c r="A22" s="21"/>
      <c r="B22" s="22" t="s">
        <v>217</v>
      </c>
      <c r="C22" s="23" t="s">
        <v>64</v>
      </c>
      <c r="D22" s="23" t="s">
        <v>65</v>
      </c>
      <c r="E22" s="23" t="s">
        <v>66</v>
      </c>
      <c r="F22" s="23" t="s">
        <v>67</v>
      </c>
      <c r="G22" s="24" t="s">
        <v>68</v>
      </c>
    </row>
    <row r="23" spans="1:7" x14ac:dyDescent="0.25">
      <c r="A23" s="25" t="s">
        <v>83</v>
      </c>
      <c r="B23" s="26">
        <v>0</v>
      </c>
      <c r="C23" s="10">
        <f>+Proyecciones!C37</f>
        <v>325599146.49599993</v>
      </c>
      <c r="D23" s="10">
        <f>+Proyecciones!D37</f>
        <v>330971532.41318399</v>
      </c>
      <c r="E23" s="10">
        <f>+Proyecciones!E37</f>
        <v>333288333.14007628</v>
      </c>
      <c r="F23" s="10">
        <f>+Proyecciones!F37</f>
        <v>332455112.30722612</v>
      </c>
      <c r="G23" s="10">
        <f>+Proyecciones!G37</f>
        <v>331623974.52645808</v>
      </c>
    </row>
    <row r="24" spans="1:7" x14ac:dyDescent="0.25">
      <c r="A24" s="25" t="s">
        <v>84</v>
      </c>
      <c r="B24" s="26">
        <v>0</v>
      </c>
      <c r="C24" s="10">
        <f>+C18</f>
        <v>137550215.71409178</v>
      </c>
      <c r="D24" s="10">
        <f t="shared" ref="D24" si="10">+D18</f>
        <v>157051986.09337464</v>
      </c>
      <c r="E24" s="10">
        <f t="shared" ref="E24:G24" si="11">+E18</f>
        <v>167121259.26271802</v>
      </c>
      <c r="F24" s="10">
        <f t="shared" si="11"/>
        <v>176273831.16403463</v>
      </c>
      <c r="G24" s="11">
        <f t="shared" si="11"/>
        <v>185852384.27116367</v>
      </c>
    </row>
    <row r="25" spans="1:7" x14ac:dyDescent="0.25">
      <c r="A25" s="27" t="s">
        <v>85</v>
      </c>
      <c r="B25" s="13">
        <f>+B23-B24</f>
        <v>0</v>
      </c>
      <c r="C25" s="14">
        <f>+C23-C24</f>
        <v>188048930.78190815</v>
      </c>
      <c r="D25" s="14">
        <f t="shared" ref="D25" si="12">+D23-D24</f>
        <v>173919546.31980935</v>
      </c>
      <c r="E25" s="14">
        <f t="shared" ref="E25:G25" si="13">+E23-E24</f>
        <v>166167073.87735826</v>
      </c>
      <c r="F25" s="14">
        <f t="shared" si="13"/>
        <v>156181281.14319149</v>
      </c>
      <c r="G25" s="15">
        <f t="shared" si="13"/>
        <v>145771590.25529441</v>
      </c>
    </row>
    <row r="26" spans="1:7" x14ac:dyDescent="0.25">
      <c r="A26" s="25" t="s">
        <v>86</v>
      </c>
      <c r="B26" s="26">
        <v>0</v>
      </c>
      <c r="C26" s="10">
        <f>+Proyecciones!C43</f>
        <v>52957800</v>
      </c>
      <c r="D26" s="10">
        <f>+Proyecciones!D43</f>
        <v>56002873.500000007</v>
      </c>
      <c r="E26" s="10">
        <f>+Proyecciones!E43</f>
        <v>59223038.726250015</v>
      </c>
      <c r="F26" s="10">
        <f>+Proyecciones!F43</f>
        <v>62628363.453009397</v>
      </c>
      <c r="G26" s="11">
        <f>+Proyecciones!G43</f>
        <v>66229494.351557441</v>
      </c>
    </row>
    <row r="27" spans="1:7" x14ac:dyDescent="0.25">
      <c r="A27" s="25" t="s">
        <v>14</v>
      </c>
      <c r="B27" s="26">
        <v>0</v>
      </c>
      <c r="C27" s="10">
        <f>+Proyecciones!C44</f>
        <v>48869356.719999999</v>
      </c>
      <c r="D27" s="10">
        <f>+Proyecciones!D44</f>
        <v>51679344.731400006</v>
      </c>
      <c r="E27" s="10">
        <f>+Proyecciones!E44</f>
        <v>54650907.053455509</v>
      </c>
      <c r="F27" s="10">
        <f>+Proyecciones!F44</f>
        <v>57793334.209029205</v>
      </c>
      <c r="G27" s="11">
        <f>+Proyecciones!G44</f>
        <v>61116450.926048391</v>
      </c>
    </row>
    <row r="28" spans="1:7" x14ac:dyDescent="0.25">
      <c r="A28" s="27" t="s">
        <v>87</v>
      </c>
      <c r="B28" s="13">
        <f t="shared" ref="B28:D28" si="14">+B25-B26-B27</f>
        <v>0</v>
      </c>
      <c r="C28" s="14">
        <f t="shared" si="14"/>
        <v>86221774.061908156</v>
      </c>
      <c r="D28" s="14">
        <f t="shared" si="14"/>
        <v>66237328.088409342</v>
      </c>
      <c r="E28" s="14">
        <f t="shared" ref="E28:G28" si="15">+E25-E26-E27</f>
        <v>52293128.097652726</v>
      </c>
      <c r="F28" s="14">
        <f t="shared" si="15"/>
        <v>35759583.481152885</v>
      </c>
      <c r="G28" s="15">
        <f t="shared" si="15"/>
        <v>18425644.977688588</v>
      </c>
    </row>
    <row r="29" spans="1:7" x14ac:dyDescent="0.25">
      <c r="A29" s="25" t="s">
        <v>15</v>
      </c>
      <c r="B29" s="26">
        <v>0</v>
      </c>
      <c r="C29" s="10">
        <f>+Proyecciones!C45</f>
        <v>22212494.729434498</v>
      </c>
      <c r="D29" s="10">
        <f>+Proyecciones!D45</f>
        <v>18291837.914193369</v>
      </c>
      <c r="E29" s="10">
        <f>+Proyecciones!E45</f>
        <v>13875218.011824239</v>
      </c>
      <c r="F29" s="10">
        <f>+Proyecciones!F45</f>
        <v>8899895.6918054204</v>
      </c>
      <c r="G29" s="11">
        <f>+Proyecciones!G45</f>
        <v>3295195.0983042265</v>
      </c>
    </row>
    <row r="30" spans="1:7" x14ac:dyDescent="0.25">
      <c r="A30" s="27" t="s">
        <v>88</v>
      </c>
      <c r="B30" s="13">
        <f>+B28-B29</f>
        <v>0</v>
      </c>
      <c r="C30" s="14">
        <f>+C28-C29</f>
        <v>64009279.332473658</v>
      </c>
      <c r="D30" s="14">
        <f t="shared" ref="D30" si="16">+D28-D29</f>
        <v>47945490.174215972</v>
      </c>
      <c r="E30" s="14">
        <f t="shared" ref="E30:G30" si="17">+E28-E29</f>
        <v>38417910.085828483</v>
      </c>
      <c r="F30" s="14">
        <f t="shared" si="17"/>
        <v>26859687.789347462</v>
      </c>
      <c r="G30" s="15">
        <f t="shared" si="17"/>
        <v>15130449.879384361</v>
      </c>
    </row>
    <row r="31" spans="1:7" x14ac:dyDescent="0.25">
      <c r="A31" s="25" t="s">
        <v>89</v>
      </c>
      <c r="B31" s="26">
        <v>0</v>
      </c>
      <c r="C31" s="10">
        <f>+C30*30%</f>
        <v>19202783.799742095</v>
      </c>
      <c r="D31" s="10">
        <f t="shared" ref="D31" si="18">+D30*30%</f>
        <v>14383647.052264791</v>
      </c>
      <c r="E31" s="10">
        <f t="shared" ref="E31:G31" si="19">+E30*30%</f>
        <v>11525373.025748545</v>
      </c>
      <c r="F31" s="10">
        <f t="shared" si="19"/>
        <v>8057906.3368042381</v>
      </c>
      <c r="G31" s="11">
        <f t="shared" si="19"/>
        <v>4539134.9638153082</v>
      </c>
    </row>
    <row r="32" spans="1:7" ht="16.5" thickBot="1" x14ac:dyDescent="0.3">
      <c r="A32" s="28" t="s">
        <v>90</v>
      </c>
      <c r="B32" s="17">
        <f>+B30-B31</f>
        <v>0</v>
      </c>
      <c r="C32" s="18">
        <f>+C30-C31</f>
        <v>44806495.532731563</v>
      </c>
      <c r="D32" s="18">
        <f>+D30-D31</f>
        <v>33561843.121951178</v>
      </c>
      <c r="E32" s="18">
        <f t="shared" ref="E32:G32" si="20">+E30-E31</f>
        <v>26892537.06007994</v>
      </c>
      <c r="F32" s="18">
        <f t="shared" si="20"/>
        <v>18801781.452543225</v>
      </c>
      <c r="G32" s="19">
        <f t="shared" si="20"/>
        <v>10591314.915569052</v>
      </c>
    </row>
    <row r="33" spans="1:7" x14ac:dyDescent="0.25">
      <c r="A33" s="29"/>
      <c r="B33" s="29"/>
      <c r="C33" s="30">
        <f>+C25/C23</f>
        <v>0.57754737015018065</v>
      </c>
      <c r="D33" s="30">
        <f t="shared" ref="D33:G33" si="21">+D25/D23</f>
        <v>0.52548188979192523</v>
      </c>
      <c r="E33" s="30">
        <f t="shared" si="21"/>
        <v>0.49856852867250123</v>
      </c>
      <c r="F33" s="30">
        <f t="shared" si="21"/>
        <v>0.46978155955942202</v>
      </c>
      <c r="G33" s="30">
        <f t="shared" si="21"/>
        <v>0.43956891374771295</v>
      </c>
    </row>
    <row r="34" spans="1:7" x14ac:dyDescent="0.25">
      <c r="A34" s="29"/>
      <c r="B34" s="29"/>
      <c r="C34" s="30">
        <f>+C32/C23</f>
        <v>0.13761244774418357</v>
      </c>
      <c r="D34" s="30">
        <f t="shared" ref="D34:G34" si="22">+D32/D23</f>
        <v>0.10140401767259144</v>
      </c>
      <c r="E34" s="30">
        <f t="shared" si="22"/>
        <v>8.0688504175084316E-2</v>
      </c>
      <c r="F34" s="30">
        <f t="shared" si="22"/>
        <v>5.6554346004967587E-2</v>
      </c>
      <c r="G34" s="30">
        <f t="shared" si="22"/>
        <v>3.1937723835235084E-2</v>
      </c>
    </row>
    <row r="36" spans="1:7" ht="16.5" thickBot="1" x14ac:dyDescent="0.3"/>
    <row r="37" spans="1:7" ht="16.5" thickBot="1" x14ac:dyDescent="0.3">
      <c r="A37" s="592" t="s">
        <v>91</v>
      </c>
      <c r="B37" s="592"/>
      <c r="C37" s="592"/>
      <c r="D37" s="592"/>
      <c r="E37" s="592"/>
      <c r="F37" s="592"/>
      <c r="G37" s="592"/>
    </row>
    <row r="38" spans="1:7" s="1" customFormat="1" ht="16.5" thickBot="1" x14ac:dyDescent="0.3">
      <c r="A38" s="31"/>
      <c r="B38" s="32" t="s">
        <v>217</v>
      </c>
      <c r="C38" s="33" t="s">
        <v>64</v>
      </c>
      <c r="D38" s="33" t="s">
        <v>65</v>
      </c>
      <c r="E38" s="33" t="s">
        <v>66</v>
      </c>
      <c r="F38" s="33" t="s">
        <v>67</v>
      </c>
      <c r="G38" s="34" t="s">
        <v>68</v>
      </c>
    </row>
    <row r="39" spans="1:7" x14ac:dyDescent="0.25">
      <c r="A39" s="35" t="s">
        <v>92</v>
      </c>
      <c r="B39" s="36">
        <f>+'Flujos de caja'!B42</f>
        <v>45052004.740787506</v>
      </c>
      <c r="C39" s="36">
        <f>+'Flujos de caja'!C42</f>
        <v>80078709.231567442</v>
      </c>
      <c r="D39" s="36">
        <f>+'Flujos de caja'!D42</f>
        <v>84640240.943289787</v>
      </c>
      <c r="E39" s="36">
        <f>+'Flujos de caja'!E42</f>
        <v>80116498.21313031</v>
      </c>
      <c r="F39" s="36">
        <f>+'Flujos de caja'!F42</f>
        <v>61970232.058364786</v>
      </c>
      <c r="G39" s="36">
        <f>+'Flujos de caja'!G42</f>
        <v>29908197.156466164</v>
      </c>
    </row>
    <row r="40" spans="1:7" x14ac:dyDescent="0.25">
      <c r="A40" s="8" t="s">
        <v>93</v>
      </c>
      <c r="B40" s="37"/>
      <c r="C40" s="37"/>
      <c r="D40" s="37"/>
      <c r="E40" s="37"/>
      <c r="F40" s="37"/>
      <c r="G40" s="38"/>
    </row>
    <row r="41" spans="1:7" x14ac:dyDescent="0.25">
      <c r="A41" s="8" t="s">
        <v>94</v>
      </c>
      <c r="B41" s="37"/>
      <c r="C41" s="37">
        <f>+C8+C14+C17</f>
        <v>9557240.3338583577</v>
      </c>
      <c r="D41" s="37">
        <f t="shared" ref="D41:G41" si="23">+D8+D14+D17</f>
        <v>10392423.67353341</v>
      </c>
      <c r="E41" s="37">
        <f t="shared" si="23"/>
        <v>11187818.211810961</v>
      </c>
      <c r="F41" s="37">
        <f t="shared" si="23"/>
        <v>11930465.584710972</v>
      </c>
      <c r="G41" s="37">
        <f t="shared" si="23"/>
        <v>12722409.89022409</v>
      </c>
    </row>
    <row r="42" spans="1:7" ht="16.5" thickBot="1" x14ac:dyDescent="0.3">
      <c r="A42" s="16" t="s">
        <v>95</v>
      </c>
      <c r="B42" s="39">
        <f>SUM(B39:B41)</f>
        <v>45052004.740787506</v>
      </c>
      <c r="C42" s="39">
        <f t="shared" ref="C42:G42" si="24">SUM(C39:C41)</f>
        <v>89635949.565425798</v>
      </c>
      <c r="D42" s="39">
        <f t="shared" si="24"/>
        <v>95032664.616823196</v>
      </c>
      <c r="E42" s="39">
        <f t="shared" si="24"/>
        <v>91304316.424941272</v>
      </c>
      <c r="F42" s="39">
        <f t="shared" si="24"/>
        <v>73900697.643075764</v>
      </c>
      <c r="G42" s="39">
        <f t="shared" si="24"/>
        <v>42630607.046690255</v>
      </c>
    </row>
    <row r="43" spans="1:7" x14ac:dyDescent="0.25">
      <c r="A43" s="35" t="s">
        <v>213</v>
      </c>
      <c r="B43" s="36">
        <f>+Inversiones!D5</f>
        <v>10000000</v>
      </c>
      <c r="C43" s="36">
        <f>+B43</f>
        <v>10000000</v>
      </c>
      <c r="D43" s="36">
        <f t="shared" ref="D43:G44" si="25">+C43</f>
        <v>10000000</v>
      </c>
      <c r="E43" s="36">
        <f t="shared" si="25"/>
        <v>10000000</v>
      </c>
      <c r="F43" s="36">
        <f t="shared" si="25"/>
        <v>10000000</v>
      </c>
      <c r="G43" s="36">
        <f t="shared" si="25"/>
        <v>10000000</v>
      </c>
    </row>
    <row r="44" spans="1:7" x14ac:dyDescent="0.25">
      <c r="A44" s="8" t="s">
        <v>393</v>
      </c>
      <c r="B44" s="37">
        <f>+Inversiones!D6+Inversiones!D9</f>
        <v>201282500</v>
      </c>
      <c r="C44" s="37">
        <f>+B44</f>
        <v>201282500</v>
      </c>
      <c r="D44" s="37">
        <f>+C44</f>
        <v>201282500</v>
      </c>
      <c r="E44" s="37">
        <f t="shared" si="25"/>
        <v>201282500</v>
      </c>
      <c r="F44" s="37">
        <f t="shared" si="25"/>
        <v>201282500</v>
      </c>
      <c r="G44" s="37">
        <f t="shared" si="25"/>
        <v>201282500</v>
      </c>
    </row>
    <row r="45" spans="1:7" x14ac:dyDescent="0.25">
      <c r="A45" s="8" t="s">
        <v>4</v>
      </c>
      <c r="B45" s="37">
        <f>+Inversiones!D7+Inversiones!D8+Inversiones!D10</f>
        <v>10570000</v>
      </c>
      <c r="C45" s="37">
        <f t="shared" ref="C45" si="26">+B45</f>
        <v>10570000</v>
      </c>
      <c r="D45" s="37">
        <f t="shared" ref="D45:G45" si="27">+C45</f>
        <v>10570000</v>
      </c>
      <c r="E45" s="37">
        <f t="shared" si="27"/>
        <v>10570000</v>
      </c>
      <c r="F45" s="37">
        <f t="shared" si="27"/>
        <v>10570000</v>
      </c>
      <c r="G45" s="38">
        <f t="shared" si="27"/>
        <v>10570000</v>
      </c>
    </row>
    <row r="46" spans="1:7" x14ac:dyDescent="0.25">
      <c r="A46" s="8" t="s">
        <v>96</v>
      </c>
      <c r="B46" s="37"/>
      <c r="C46" s="37">
        <f>+Depreciaciones!G6+Depreciaciones!G21+Depreciaciones!G37+Depreciaciones!G83+Depreciaciones!G99+Depreciaciones!G114+Depreciaciones!G129+Depreciaciones!G139</f>
        <v>9058000</v>
      </c>
      <c r="D46" s="37">
        <f>+Depreciaciones!G7+Depreciaciones!G22+Depreciaciones!G38+Depreciaciones!G84+Depreciaciones!G100+Depreciaciones!G115+Depreciaciones!G130+Depreciaciones!G140</f>
        <v>18116000</v>
      </c>
      <c r="E46" s="37">
        <f>+Depreciaciones!G8+Depreciaciones!G23+Depreciaciones!G39+Depreciaciones!G85+Depreciaciones!G101+Depreciaciones!G116+Depreciaciones!G131+Depreciaciones!G141</f>
        <v>27174000</v>
      </c>
      <c r="F46" s="37">
        <f>+Depreciaciones!G9+Depreciaciones!G24+Depreciaciones!G40+Depreciaciones!G86+Depreciaciones!G102+Depreciaciones!G117+Depreciaciones!G132+Depreciaciones!G142</f>
        <v>36232000</v>
      </c>
      <c r="G46" s="38">
        <f>+Depreciaciones!G10+Depreciaciones!G25+Depreciaciones!G41+Depreciaciones!G87+Depreciaciones!G103+Depreciaciones!G118+Depreciaciones!G133+Depreciaciones!G143</f>
        <v>45290000</v>
      </c>
    </row>
    <row r="47" spans="1:7" ht="16.5" thickBot="1" x14ac:dyDescent="0.3">
      <c r="A47" s="28" t="s">
        <v>97</v>
      </c>
      <c r="B47" s="39">
        <f t="shared" ref="B47" si="28">SUM(B43:B45)-B46</f>
        <v>221852500</v>
      </c>
      <c r="C47" s="39">
        <f t="shared" ref="C47" si="29">SUM(C43:C45)-C46</f>
        <v>212794500</v>
      </c>
      <c r="D47" s="39">
        <f t="shared" ref="D47" si="30">SUM(D43:D45)-D46</f>
        <v>203736500</v>
      </c>
      <c r="E47" s="39">
        <f t="shared" ref="E47" si="31">SUM(E43:E45)-E46</f>
        <v>194678500</v>
      </c>
      <c r="F47" s="39">
        <f t="shared" ref="F47" si="32">SUM(F43:F45)-F46</f>
        <v>185620500</v>
      </c>
      <c r="G47" s="39">
        <f t="shared" ref="G47" si="33">SUM(G43:G45)-G46</f>
        <v>176562500</v>
      </c>
    </row>
    <row r="48" spans="1:7" x14ac:dyDescent="0.25">
      <c r="A48" s="40" t="s">
        <v>214</v>
      </c>
      <c r="B48" s="41">
        <f>+Inversiones!D19</f>
        <v>1350000</v>
      </c>
      <c r="C48" s="41">
        <f>+B48</f>
        <v>1350000</v>
      </c>
      <c r="D48" s="41">
        <f>+C48-Inversiones!$F$19</f>
        <v>1080000</v>
      </c>
      <c r="E48" s="41">
        <f>+D48-Inversiones!$F$19</f>
        <v>810000</v>
      </c>
      <c r="F48" s="41">
        <f>+E48-Inversiones!$F$19</f>
        <v>540000</v>
      </c>
      <c r="G48" s="42">
        <f>+F48-Inversiones!$F$19</f>
        <v>270000</v>
      </c>
    </row>
    <row r="49" spans="1:9" x14ac:dyDescent="0.25">
      <c r="A49" s="43" t="s">
        <v>8</v>
      </c>
      <c r="B49" s="44">
        <f>+Inversiones!D18</f>
        <v>1200000</v>
      </c>
      <c r="C49" s="44">
        <f t="shared" ref="C49:C50" si="34">+B49</f>
        <v>1200000</v>
      </c>
      <c r="D49" s="44">
        <f>+C49-Inversiones!$F$18</f>
        <v>960000</v>
      </c>
      <c r="E49" s="44">
        <f>+D49-Inversiones!$F$18</f>
        <v>720000</v>
      </c>
      <c r="F49" s="44">
        <f>+E49-Inversiones!$F$18</f>
        <v>480000</v>
      </c>
      <c r="G49" s="45">
        <f>+F49-Inversiones!$F$18</f>
        <v>240000</v>
      </c>
    </row>
    <row r="50" spans="1:9" x14ac:dyDescent="0.25">
      <c r="A50" s="43" t="s">
        <v>253</v>
      </c>
      <c r="B50" s="44">
        <f>+Inversiones!D17</f>
        <v>10000000</v>
      </c>
      <c r="C50" s="44">
        <f t="shared" si="34"/>
        <v>10000000</v>
      </c>
      <c r="D50" s="44">
        <f>+C50-Inversiones!$F$17</f>
        <v>8000000</v>
      </c>
      <c r="E50" s="44">
        <f>+D50-Inversiones!$F$17</f>
        <v>6000000</v>
      </c>
      <c r="F50" s="44">
        <f>+E50-Inversiones!$F$17</f>
        <v>4000000</v>
      </c>
      <c r="G50" s="46">
        <f>+F50-Inversiones!$F$17</f>
        <v>2000000</v>
      </c>
    </row>
    <row r="51" spans="1:9" x14ac:dyDescent="0.25">
      <c r="A51" s="47" t="s">
        <v>254</v>
      </c>
      <c r="B51" s="48"/>
      <c r="C51" s="48">
        <f>+Inversiones!F20</f>
        <v>2510000</v>
      </c>
      <c r="D51" s="48">
        <f>+C51</f>
        <v>2510000</v>
      </c>
      <c r="E51" s="48">
        <f t="shared" ref="E51:G51" si="35">+D51</f>
        <v>2510000</v>
      </c>
      <c r="F51" s="48">
        <f t="shared" si="35"/>
        <v>2510000</v>
      </c>
      <c r="G51" s="49">
        <f t="shared" si="35"/>
        <v>2510000</v>
      </c>
      <c r="H51" s="50"/>
    </row>
    <row r="52" spans="1:9" ht="16.5" thickBot="1" x14ac:dyDescent="0.3">
      <c r="A52" s="51" t="s">
        <v>98</v>
      </c>
      <c r="B52" s="52">
        <f>+B48+B49+B50-B51</f>
        <v>12550000</v>
      </c>
      <c r="C52" s="52">
        <f t="shared" ref="C52:G52" si="36">+C48+C49+C50-C51</f>
        <v>10040000</v>
      </c>
      <c r="D52" s="52">
        <f t="shared" si="36"/>
        <v>7530000</v>
      </c>
      <c r="E52" s="52">
        <f t="shared" si="36"/>
        <v>5020000</v>
      </c>
      <c r="F52" s="52">
        <f t="shared" si="36"/>
        <v>2510000</v>
      </c>
      <c r="G52" s="52">
        <f t="shared" si="36"/>
        <v>0</v>
      </c>
    </row>
    <row r="53" spans="1:9" ht="16.5" thickBot="1" x14ac:dyDescent="0.3">
      <c r="A53" s="53" t="s">
        <v>99</v>
      </c>
      <c r="B53" s="54">
        <f t="shared" ref="B53:G53" si="37">+B42+B47+B52</f>
        <v>279454504.74078751</v>
      </c>
      <c r="C53" s="54">
        <f t="shared" si="37"/>
        <v>312470449.56542581</v>
      </c>
      <c r="D53" s="54">
        <f t="shared" si="37"/>
        <v>306299164.6168232</v>
      </c>
      <c r="E53" s="54">
        <f t="shared" si="37"/>
        <v>291002816.4249413</v>
      </c>
      <c r="F53" s="54">
        <f t="shared" si="37"/>
        <v>262031197.64307576</v>
      </c>
      <c r="G53" s="54">
        <f t="shared" si="37"/>
        <v>219193107.04669026</v>
      </c>
    </row>
    <row r="54" spans="1:9" x14ac:dyDescent="0.25">
      <c r="A54" s="55" t="s">
        <v>100</v>
      </c>
      <c r="B54" s="41">
        <f>+B41</f>
        <v>0</v>
      </c>
      <c r="C54" s="41">
        <v>0</v>
      </c>
      <c r="D54" s="41">
        <v>0</v>
      </c>
      <c r="E54" s="41">
        <v>0</v>
      </c>
      <c r="F54" s="41">
        <v>0</v>
      </c>
      <c r="G54" s="42">
        <v>0</v>
      </c>
    </row>
    <row r="55" spans="1:9" x14ac:dyDescent="0.25">
      <c r="A55" s="56" t="s">
        <v>101</v>
      </c>
      <c r="B55" s="57">
        <v>0</v>
      </c>
      <c r="C55" s="57">
        <f>+C31</f>
        <v>19202783.799742095</v>
      </c>
      <c r="D55" s="57">
        <f>+D31</f>
        <v>14383647.052264791</v>
      </c>
      <c r="E55" s="57">
        <f>+E31</f>
        <v>11525373.025748545</v>
      </c>
      <c r="F55" s="57">
        <f>+F31</f>
        <v>8057906.3368042381</v>
      </c>
      <c r="G55" s="57">
        <f>+G31</f>
        <v>4539134.9638153082</v>
      </c>
    </row>
    <row r="56" spans="1:9" x14ac:dyDescent="0.25">
      <c r="A56" s="56" t="s">
        <v>102</v>
      </c>
      <c r="B56" s="57">
        <v>0</v>
      </c>
      <c r="C56" s="57"/>
      <c r="D56" s="57">
        <v>0</v>
      </c>
      <c r="E56" s="57">
        <v>0</v>
      </c>
      <c r="F56" s="57">
        <v>0</v>
      </c>
      <c r="G56" s="58">
        <v>0</v>
      </c>
    </row>
    <row r="57" spans="1:9" ht="16.5" thickBot="1" x14ac:dyDescent="0.3">
      <c r="A57" s="28" t="s">
        <v>103</v>
      </c>
      <c r="B57" s="52">
        <f t="shared" ref="B57:G57" si="38">+SUM(B54:B56)</f>
        <v>0</v>
      </c>
      <c r="C57" s="52">
        <f t="shared" si="38"/>
        <v>19202783.799742095</v>
      </c>
      <c r="D57" s="52">
        <f t="shared" si="38"/>
        <v>14383647.052264791</v>
      </c>
      <c r="E57" s="52">
        <f t="shared" si="38"/>
        <v>11525373.025748545</v>
      </c>
      <c r="F57" s="52">
        <f t="shared" si="38"/>
        <v>8057906.3368042381</v>
      </c>
      <c r="G57" s="52">
        <f t="shared" si="38"/>
        <v>4539134.9638153082</v>
      </c>
      <c r="H57" s="50"/>
      <c r="I57" s="50"/>
    </row>
    <row r="58" spans="1:9" x14ac:dyDescent="0.25">
      <c r="A58" s="56" t="s">
        <v>104</v>
      </c>
      <c r="B58" s="57">
        <f>+'Plan de financiacion'!F8</f>
        <v>199454504.74078751</v>
      </c>
      <c r="C58" s="57">
        <f>+'Plan de financiacion'!F20</f>
        <v>168461170.23295218</v>
      </c>
      <c r="D58" s="57">
        <f>+'Plan de financiacion'!F32</f>
        <v>133547178.90987577</v>
      </c>
      <c r="E58" s="57">
        <f>+'Plan de financiacion'!F44</f>
        <v>94216567.684430167</v>
      </c>
      <c r="F58" s="57">
        <f>+'Plan de financiacion'!F56</f>
        <v>49910634.138965718</v>
      </c>
      <c r="G58" s="57">
        <f>+'Plan de financiacion'!F68</f>
        <v>9.7788870334625244E-8</v>
      </c>
    </row>
    <row r="59" spans="1:9" ht="16.5" thickBot="1" x14ac:dyDescent="0.3">
      <c r="A59" s="59" t="s">
        <v>255</v>
      </c>
      <c r="B59" s="52">
        <f>+B58</f>
        <v>199454504.74078751</v>
      </c>
      <c r="C59" s="52">
        <f t="shared" ref="C59:G59" si="39">+C58</f>
        <v>168461170.23295218</v>
      </c>
      <c r="D59" s="52">
        <f t="shared" si="39"/>
        <v>133547178.90987577</v>
      </c>
      <c r="E59" s="52">
        <f t="shared" si="39"/>
        <v>94216567.684430167</v>
      </c>
      <c r="F59" s="52">
        <f t="shared" si="39"/>
        <v>49910634.138965718</v>
      </c>
      <c r="G59" s="52">
        <f t="shared" si="39"/>
        <v>9.7788870334625244E-8</v>
      </c>
    </row>
    <row r="60" spans="1:9" ht="16.5" thickBot="1" x14ac:dyDescent="0.3">
      <c r="A60" s="53" t="s">
        <v>105</v>
      </c>
      <c r="B60" s="54">
        <f t="shared" ref="B60:G60" si="40">+B57+B59</f>
        <v>199454504.74078751</v>
      </c>
      <c r="C60" s="54">
        <f t="shared" si="40"/>
        <v>187663954.03269428</v>
      </c>
      <c r="D60" s="54">
        <f t="shared" si="40"/>
        <v>147930825.96214056</v>
      </c>
      <c r="E60" s="54">
        <f t="shared" si="40"/>
        <v>105741940.71017872</v>
      </c>
      <c r="F60" s="54">
        <f t="shared" si="40"/>
        <v>57968540.475769959</v>
      </c>
      <c r="G60" s="54">
        <f t="shared" si="40"/>
        <v>4539134.963815406</v>
      </c>
    </row>
    <row r="61" spans="1:9" x14ac:dyDescent="0.25">
      <c r="A61" s="55" t="s">
        <v>106</v>
      </c>
      <c r="B61" s="41">
        <f>+Inversiones!G38</f>
        <v>80000000</v>
      </c>
      <c r="C61" s="41">
        <f>+B61</f>
        <v>80000000</v>
      </c>
      <c r="D61" s="41">
        <f t="shared" ref="D61:G61" si="41">+C61</f>
        <v>80000000</v>
      </c>
      <c r="E61" s="41">
        <f t="shared" si="41"/>
        <v>80000000</v>
      </c>
      <c r="F61" s="41">
        <f t="shared" si="41"/>
        <v>80000000</v>
      </c>
      <c r="G61" s="42">
        <f t="shared" si="41"/>
        <v>80000000</v>
      </c>
    </row>
    <row r="62" spans="1:9" x14ac:dyDescent="0.25">
      <c r="A62" s="56" t="s">
        <v>280</v>
      </c>
      <c r="B62" s="57">
        <v>0</v>
      </c>
      <c r="C62" s="57">
        <f>+C32</f>
        <v>44806495.532731563</v>
      </c>
      <c r="D62" s="57">
        <f>+D32</f>
        <v>33561843.121951178</v>
      </c>
      <c r="E62" s="57">
        <f>+E32</f>
        <v>26892537.06007994</v>
      </c>
      <c r="F62" s="57">
        <f>+F32</f>
        <v>18801781.452543225</v>
      </c>
      <c r="G62" s="58">
        <f>+G32</f>
        <v>10591314.915569052</v>
      </c>
    </row>
    <row r="63" spans="1:9" x14ac:dyDescent="0.25">
      <c r="A63" s="60" t="s">
        <v>281</v>
      </c>
      <c r="B63" s="61"/>
      <c r="C63" s="61">
        <f>+B62+B63</f>
        <v>0</v>
      </c>
      <c r="D63" s="61">
        <f t="shared" ref="D63:G63" si="42">+C62+C63</f>
        <v>44806495.532731563</v>
      </c>
      <c r="E63" s="61">
        <f>+D62+D63</f>
        <v>78368338.654682741</v>
      </c>
      <c r="F63" s="61">
        <f>+E62+E63</f>
        <v>105260875.71476269</v>
      </c>
      <c r="G63" s="62">
        <f t="shared" si="42"/>
        <v>124062657.16730592</v>
      </c>
    </row>
    <row r="64" spans="1:9" ht="16.5" thickBot="1" x14ac:dyDescent="0.3">
      <c r="A64" s="59" t="s">
        <v>107</v>
      </c>
      <c r="B64" s="52">
        <f t="shared" ref="B64" si="43">+B61+B62+B63</f>
        <v>80000000</v>
      </c>
      <c r="C64" s="52">
        <f t="shared" ref="C64" si="44">+C61+C62+C63</f>
        <v>124806495.53273156</v>
      </c>
      <c r="D64" s="52">
        <f t="shared" ref="D64" si="45">+D61+D62+D63</f>
        <v>158368338.65468276</v>
      </c>
      <c r="E64" s="52">
        <f t="shared" ref="E64" si="46">+E61+E62+E63</f>
        <v>185260875.71476269</v>
      </c>
      <c r="F64" s="52">
        <f t="shared" ref="F64" si="47">+F61+F62+F63</f>
        <v>204062657.16730592</v>
      </c>
      <c r="G64" s="52">
        <f t="shared" ref="G64" si="48">+G61+G62+G63</f>
        <v>214653972.08287495</v>
      </c>
    </row>
    <row r="65" spans="1:7" ht="16.899999999999999" customHeight="1" thickBot="1" x14ac:dyDescent="0.3">
      <c r="A65" s="63" t="s">
        <v>108</v>
      </c>
      <c r="B65" s="64">
        <f t="shared" ref="B65:G65" si="49">B60+B64</f>
        <v>279454504.74078751</v>
      </c>
      <c r="C65" s="64">
        <f t="shared" si="49"/>
        <v>312470449.56542587</v>
      </c>
      <c r="D65" s="64">
        <f t="shared" si="49"/>
        <v>306299164.61682332</v>
      </c>
      <c r="E65" s="64">
        <f t="shared" si="49"/>
        <v>291002816.42494142</v>
      </c>
      <c r="F65" s="64">
        <f t="shared" si="49"/>
        <v>262031197.64307588</v>
      </c>
      <c r="G65" s="65">
        <f t="shared" si="49"/>
        <v>219193107.04669034</v>
      </c>
    </row>
    <row r="66" spans="1:7" x14ac:dyDescent="0.25">
      <c r="B66" s="50">
        <f t="shared" ref="B66:G66" si="50">+B53-B65</f>
        <v>0</v>
      </c>
      <c r="C66" s="50">
        <f t="shared" si="50"/>
        <v>0</v>
      </c>
      <c r="D66" s="50">
        <f t="shared" si="50"/>
        <v>0</v>
      </c>
      <c r="E66" s="50">
        <f t="shared" si="50"/>
        <v>0</v>
      </c>
      <c r="F66" s="50">
        <f t="shared" si="50"/>
        <v>0</v>
      </c>
      <c r="G66" s="50">
        <f t="shared" si="50"/>
        <v>0</v>
      </c>
    </row>
    <row r="67" spans="1:7" x14ac:dyDescent="0.25">
      <c r="G67" s="50"/>
    </row>
    <row r="68" spans="1:7" s="66" customFormat="1" ht="16.5" thickBot="1" x14ac:dyDescent="0.3">
      <c r="C68" s="67"/>
      <c r="E68" s="67"/>
      <c r="G68" s="67"/>
    </row>
    <row r="69" spans="1:7" s="66" customFormat="1" ht="15" customHeight="1" thickBot="1" x14ac:dyDescent="0.3">
      <c r="A69" s="595" t="s">
        <v>246</v>
      </c>
      <c r="B69" s="596"/>
      <c r="C69" s="596"/>
      <c r="D69" s="596"/>
      <c r="E69" s="596"/>
      <c r="F69" s="597"/>
      <c r="G69" s="67"/>
    </row>
    <row r="70" spans="1:7" s="66" customFormat="1" x14ac:dyDescent="0.25">
      <c r="A70" s="68"/>
      <c r="B70" s="69" t="s">
        <v>64</v>
      </c>
      <c r="C70" s="69" t="s">
        <v>314</v>
      </c>
      <c r="D70" s="69" t="s">
        <v>66</v>
      </c>
      <c r="E70" s="69" t="s">
        <v>315</v>
      </c>
      <c r="F70" s="70" t="s">
        <v>68</v>
      </c>
    </row>
    <row r="71" spans="1:7" s="66" customFormat="1" x14ac:dyDescent="0.25">
      <c r="A71" s="578" t="s">
        <v>247</v>
      </c>
      <c r="B71" s="594">
        <f>+C42/C57</f>
        <v>4.6678622485261574</v>
      </c>
      <c r="C71" s="594">
        <f>+D42/D57</f>
        <v>6.606993641564622</v>
      </c>
      <c r="D71" s="594">
        <f>+E42/E57</f>
        <v>7.9220270112698827</v>
      </c>
      <c r="E71" s="594">
        <f>+F42/F57</f>
        <v>9.1712033565762123</v>
      </c>
      <c r="F71" s="594">
        <f>+G42/G57</f>
        <v>9.3917910321083902</v>
      </c>
    </row>
    <row r="72" spans="1:7" s="66" customFormat="1" x14ac:dyDescent="0.25">
      <c r="A72" s="578"/>
      <c r="B72" s="594"/>
      <c r="C72" s="594"/>
      <c r="D72" s="594"/>
      <c r="E72" s="594"/>
      <c r="F72" s="594"/>
    </row>
    <row r="73" spans="1:7" s="66" customFormat="1" x14ac:dyDescent="0.25">
      <c r="A73" s="578" t="s">
        <v>248</v>
      </c>
      <c r="B73" s="589">
        <f>+C42-C57</f>
        <v>70433165.765683711</v>
      </c>
      <c r="C73" s="589">
        <f>+D42-D57</f>
        <v>80649017.564558402</v>
      </c>
      <c r="D73" s="589">
        <f>+E42-E57</f>
        <v>79778943.399192721</v>
      </c>
      <c r="E73" s="589">
        <f>+F42-F57</f>
        <v>65842791.306271523</v>
      </c>
      <c r="F73" s="584">
        <f>+G42-G57</f>
        <v>38091472.082874946</v>
      </c>
      <c r="G73" s="71"/>
    </row>
    <row r="74" spans="1:7" s="66" customFormat="1" x14ac:dyDescent="0.25">
      <c r="A74" s="578"/>
      <c r="B74" s="589"/>
      <c r="C74" s="589"/>
      <c r="D74" s="589"/>
      <c r="E74" s="589"/>
      <c r="F74" s="584"/>
      <c r="G74" s="71"/>
    </row>
    <row r="75" spans="1:7" s="66" customFormat="1" x14ac:dyDescent="0.25">
      <c r="A75" s="578" t="s">
        <v>249</v>
      </c>
      <c r="B75" s="585">
        <f>+C60/C53</f>
        <v>0.60058144472122554</v>
      </c>
      <c r="C75" s="585">
        <f>+D60/D53</f>
        <v>0.4829618982056329</v>
      </c>
      <c r="D75" s="585">
        <f>+E60/E53</f>
        <v>0.36337084984004908</v>
      </c>
      <c r="E75" s="585">
        <f>+F60/F53</f>
        <v>0.22122762860753498</v>
      </c>
      <c r="F75" s="587">
        <f>+G60/G53</f>
        <v>2.0708383694057159E-2</v>
      </c>
      <c r="G75" s="72"/>
    </row>
    <row r="76" spans="1:7" s="66" customFormat="1" x14ac:dyDescent="0.25">
      <c r="A76" s="578"/>
      <c r="B76" s="586"/>
      <c r="C76" s="586"/>
      <c r="D76" s="586"/>
      <c r="E76" s="586"/>
      <c r="F76" s="588"/>
      <c r="G76" s="73"/>
    </row>
    <row r="77" spans="1:7" s="66" customFormat="1" x14ac:dyDescent="0.25">
      <c r="A77" s="578" t="s">
        <v>250</v>
      </c>
      <c r="B77" s="583">
        <f>+C23/C53</f>
        <v>1.0420158032506213</v>
      </c>
      <c r="C77" s="583">
        <f>+D23/D53</f>
        <v>1.0805499023388643</v>
      </c>
      <c r="D77" s="583">
        <f>+E23/E53</f>
        <v>1.1453096476337428</v>
      </c>
      <c r="E77" s="583">
        <f>+F23/F53</f>
        <v>1.2687615646442141</v>
      </c>
      <c r="F77" s="582">
        <f>+G23/G53</f>
        <v>1.512930671017036</v>
      </c>
      <c r="G77" s="67"/>
    </row>
    <row r="78" spans="1:7" s="66" customFormat="1" x14ac:dyDescent="0.25">
      <c r="A78" s="578"/>
      <c r="B78" s="583"/>
      <c r="C78" s="583"/>
      <c r="D78" s="583"/>
      <c r="E78" s="583"/>
      <c r="F78" s="582"/>
      <c r="G78" s="67"/>
    </row>
    <row r="79" spans="1:7" s="66" customFormat="1" x14ac:dyDescent="0.25">
      <c r="A79" s="578" t="s">
        <v>251</v>
      </c>
      <c r="B79" s="580">
        <f>+C25/C23</f>
        <v>0.57754737015018065</v>
      </c>
      <c r="C79" s="580">
        <f>+D25/D23</f>
        <v>0.52548188979192523</v>
      </c>
      <c r="D79" s="580">
        <f>+E25/E23</f>
        <v>0.49856852867250123</v>
      </c>
      <c r="E79" s="580">
        <f>+F25/F23</f>
        <v>0.46978155955942202</v>
      </c>
      <c r="F79" s="576">
        <f>+G25/G23</f>
        <v>0.43956891374771295</v>
      </c>
      <c r="G79" s="67"/>
    </row>
    <row r="80" spans="1:7" s="66" customFormat="1" x14ac:dyDescent="0.25">
      <c r="A80" s="578"/>
      <c r="B80" s="580"/>
      <c r="C80" s="580"/>
      <c r="D80" s="580"/>
      <c r="E80" s="580"/>
      <c r="F80" s="576"/>
      <c r="G80" s="74"/>
    </row>
    <row r="81" spans="1:7" s="66" customFormat="1" x14ac:dyDescent="0.25">
      <c r="A81" s="578" t="s">
        <v>252</v>
      </c>
      <c r="B81" s="580">
        <f>+C32/C23</f>
        <v>0.13761244774418357</v>
      </c>
      <c r="C81" s="580">
        <f>+D32/D23</f>
        <v>0.10140401767259144</v>
      </c>
      <c r="D81" s="580">
        <f>+E32/E23</f>
        <v>8.0688504175084316E-2</v>
      </c>
      <c r="E81" s="580">
        <f>+F32/F23</f>
        <v>5.6554346004967587E-2</v>
      </c>
      <c r="F81" s="576">
        <f>+G32/G23</f>
        <v>3.1937723835235084E-2</v>
      </c>
      <c r="G81" s="75"/>
    </row>
    <row r="82" spans="1:7" s="66" customFormat="1" ht="12.75" hidden="1" customHeight="1" x14ac:dyDescent="0.25">
      <c r="A82" s="578"/>
      <c r="B82" s="580"/>
      <c r="C82" s="580"/>
      <c r="D82" s="580"/>
      <c r="E82" s="580"/>
      <c r="F82" s="576"/>
      <c r="G82" s="76"/>
    </row>
    <row r="83" spans="1:7" s="66" customFormat="1" ht="16.5" thickBot="1" x14ac:dyDescent="0.3">
      <c r="A83" s="579"/>
      <c r="B83" s="581"/>
      <c r="C83" s="581"/>
      <c r="D83" s="581"/>
      <c r="E83" s="581"/>
      <c r="F83" s="577"/>
    </row>
    <row r="84" spans="1:7" s="66" customFormat="1" x14ac:dyDescent="0.25"/>
    <row r="85" spans="1:7" s="66" customFormat="1" x14ac:dyDescent="0.25">
      <c r="C85" s="77"/>
      <c r="D85" s="77"/>
      <c r="E85" s="77"/>
      <c r="F85" s="77"/>
      <c r="G85" s="77"/>
    </row>
    <row r="86" spans="1:7" s="66" customFormat="1" x14ac:dyDescent="0.25"/>
    <row r="87" spans="1:7" s="66" customFormat="1" x14ac:dyDescent="0.25"/>
    <row r="88" spans="1:7" s="66" customFormat="1" x14ac:dyDescent="0.25"/>
  </sheetData>
  <protectedRanges>
    <protectedRange sqref="C7 B9 B12 B15 B18 C6:G6 C8:G18" name="EF"/>
  </protectedRanges>
  <mergeCells count="41">
    <mergeCell ref="A4:G4"/>
    <mergeCell ref="A1:H1"/>
    <mergeCell ref="A21:G21"/>
    <mergeCell ref="A37:G37"/>
    <mergeCell ref="A71:A72"/>
    <mergeCell ref="B71:B72"/>
    <mergeCell ref="C71:C72"/>
    <mergeCell ref="D71:D72"/>
    <mergeCell ref="E71:E72"/>
    <mergeCell ref="F71:F72"/>
    <mergeCell ref="A69:F69"/>
    <mergeCell ref="F73:F74"/>
    <mergeCell ref="A75:A76"/>
    <mergeCell ref="B75:B76"/>
    <mergeCell ref="C75:C76"/>
    <mergeCell ref="D75:D76"/>
    <mergeCell ref="E75:E76"/>
    <mergeCell ref="F75:F76"/>
    <mergeCell ref="A73:A74"/>
    <mergeCell ref="B73:B74"/>
    <mergeCell ref="C73:C74"/>
    <mergeCell ref="D73:D74"/>
    <mergeCell ref="E73:E74"/>
    <mergeCell ref="F77:F78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81:F83"/>
    <mergeCell ref="A81:A83"/>
    <mergeCell ref="B81:B83"/>
    <mergeCell ref="C81:C83"/>
    <mergeCell ref="D81:D83"/>
    <mergeCell ref="E81:E83"/>
  </mergeCells>
  <pageMargins left="0.7" right="0.7" top="0.75" bottom="0.75" header="0.3" footer="0.3"/>
  <pageSetup orientation="portrait" horizontalDpi="360" verticalDpi="360" r:id="rId1"/>
  <ignoredErrors>
    <ignoredError sqref="C31:G31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6095-521D-432D-9C84-401025DD9B5C}">
  <dimension ref="A2:G42"/>
  <sheetViews>
    <sheetView showGridLines="0" topLeftCell="A26" zoomScale="98" zoomScaleNormal="98" workbookViewId="0">
      <selection activeCell="A71" sqref="A71"/>
    </sheetView>
  </sheetViews>
  <sheetFormatPr baseColWidth="10" defaultColWidth="11.5703125" defaultRowHeight="15.75" x14ac:dyDescent="0.25"/>
  <cols>
    <col min="1" max="1" width="36" style="2" customWidth="1"/>
    <col min="2" max="2" width="21.7109375" style="2" bestFit="1" customWidth="1"/>
    <col min="3" max="6" width="21.140625" style="2" bestFit="1" customWidth="1"/>
    <col min="7" max="7" width="21.7109375" style="2" bestFit="1" customWidth="1"/>
    <col min="8" max="8" width="11.5703125" style="2"/>
    <col min="9" max="9" width="12.28515625" style="2" bestFit="1" customWidth="1"/>
    <col min="10" max="16384" width="11.5703125" style="2"/>
  </cols>
  <sheetData>
    <row r="2" spans="1:7" s="78" customFormat="1" x14ac:dyDescent="0.25"/>
    <row r="3" spans="1:7" ht="15" customHeight="1" x14ac:dyDescent="0.25">
      <c r="A3" s="598" t="s">
        <v>316</v>
      </c>
      <c r="B3" s="598"/>
      <c r="C3" s="598"/>
      <c r="D3" s="598"/>
      <c r="E3" s="598"/>
      <c r="F3" s="598"/>
      <c r="G3" s="598"/>
    </row>
    <row r="4" spans="1:7" x14ac:dyDescent="0.25">
      <c r="A4" s="79"/>
      <c r="B4" s="80" t="s">
        <v>317</v>
      </c>
      <c r="C4" s="80" t="s">
        <v>64</v>
      </c>
      <c r="D4" s="80" t="s">
        <v>65</v>
      </c>
      <c r="E4" s="80" t="s">
        <v>66</v>
      </c>
      <c r="F4" s="80" t="s">
        <v>67</v>
      </c>
      <c r="G4" s="80" t="s">
        <v>318</v>
      </c>
    </row>
    <row r="5" spans="1:7" x14ac:dyDescent="0.25">
      <c r="A5" s="81" t="s">
        <v>216</v>
      </c>
      <c r="B5" s="82"/>
      <c r="C5" s="83">
        <f>+Proyecciones!C37</f>
        <v>325599146.49599993</v>
      </c>
      <c r="D5" s="83">
        <f>+Proyecciones!D37</f>
        <v>330971532.41318399</v>
      </c>
      <c r="E5" s="83">
        <f>+Proyecciones!E37</f>
        <v>333288333.14007628</v>
      </c>
      <c r="F5" s="83">
        <f>+Proyecciones!F37</f>
        <v>332455112.30722612</v>
      </c>
      <c r="G5" s="83">
        <f>+Proyecciones!G37</f>
        <v>331623974.52645808</v>
      </c>
    </row>
    <row r="6" spans="1:7" x14ac:dyDescent="0.25">
      <c r="A6" s="84" t="s">
        <v>220</v>
      </c>
      <c r="B6" s="85"/>
      <c r="C6" s="85"/>
      <c r="D6" s="85"/>
      <c r="E6" s="85"/>
      <c r="F6" s="85"/>
      <c r="G6" s="85"/>
    </row>
    <row r="7" spans="1:7" x14ac:dyDescent="0.25">
      <c r="A7" s="86" t="s">
        <v>218</v>
      </c>
      <c r="B7" s="87"/>
      <c r="C7" s="87">
        <f>+Proyecciones!C17</f>
        <v>35761356.719999999</v>
      </c>
      <c r="D7" s="87">
        <f>+Proyecciones!D17</f>
        <v>38264651.690400004</v>
      </c>
      <c r="E7" s="87">
        <f>+Proyecciones!E17</f>
        <v>40560530.791824006</v>
      </c>
      <c r="F7" s="87">
        <f>+Proyecciones!F17</f>
        <v>42588557.331415206</v>
      </c>
      <c r="G7" s="87">
        <f>+Proyecciones!G17</f>
        <v>44717985.197985969</v>
      </c>
    </row>
    <row r="8" spans="1:7" x14ac:dyDescent="0.25">
      <c r="A8" s="86" t="s">
        <v>10</v>
      </c>
      <c r="B8" s="87"/>
      <c r="C8" s="87">
        <f>+Proyecciones!C8</f>
        <v>57343442.00315015</v>
      </c>
      <c r="D8" s="87">
        <f>+Proyecciones!D8</f>
        <v>62394424.405113652</v>
      </c>
      <c r="E8" s="87">
        <f>+Proyecciones!E8</f>
        <v>67169844.071383417</v>
      </c>
      <c r="F8" s="87">
        <f>+Proyecciones!F8</f>
        <v>71628578.320841849</v>
      </c>
      <c r="G8" s="87">
        <f>+Proyecciones!G8</f>
        <v>76383283.349779353</v>
      </c>
    </row>
    <row r="9" spans="1:7" x14ac:dyDescent="0.25">
      <c r="A9" s="86" t="s">
        <v>44</v>
      </c>
      <c r="B9" s="87"/>
      <c r="C9" s="87">
        <f>+Proyecciones!C29</f>
        <v>54002657.3248</v>
      </c>
      <c r="D9" s="87">
        <f>+Proyecciones!D29</f>
        <v>57228093.337536007</v>
      </c>
      <c r="E9" s="87">
        <f>+Proyecciones!E29</f>
        <v>60186278.937788174</v>
      </c>
      <c r="F9" s="87">
        <f>+Proyecciones!F29</f>
        <v>62799342.884677581</v>
      </c>
      <c r="G9" s="87">
        <f>+Proyecciones!G29</f>
        <v>65543060.028911456</v>
      </c>
    </row>
    <row r="10" spans="1:7" x14ac:dyDescent="0.25">
      <c r="A10" s="86" t="s">
        <v>94</v>
      </c>
      <c r="B10" s="87"/>
      <c r="C10" s="87">
        <v>0</v>
      </c>
      <c r="D10" s="87">
        <v>0</v>
      </c>
      <c r="E10" s="87">
        <v>0</v>
      </c>
      <c r="F10" s="87">
        <v>0</v>
      </c>
      <c r="G10" s="87">
        <v>0</v>
      </c>
    </row>
    <row r="11" spans="1:7" x14ac:dyDescent="0.25">
      <c r="A11" s="86" t="s">
        <v>132</v>
      </c>
      <c r="B11" s="87"/>
      <c r="C11" s="87">
        <f>-Proyecciones!C28</f>
        <v>-7925000</v>
      </c>
      <c r="D11" s="87">
        <f>-Proyecciones!D28</f>
        <v>-7925000</v>
      </c>
      <c r="E11" s="87">
        <f>-Proyecciones!E28</f>
        <v>-7925000</v>
      </c>
      <c r="F11" s="87">
        <f>-Proyecciones!F28</f>
        <v>-7925000</v>
      </c>
      <c r="G11" s="87">
        <f>-Proyecciones!G28</f>
        <v>-7925000</v>
      </c>
    </row>
    <row r="12" spans="1:7" s="78" customFormat="1" x14ac:dyDescent="0.25">
      <c r="A12" s="88" t="s">
        <v>222</v>
      </c>
      <c r="B12" s="83">
        <f>+SUM(B7:B11)</f>
        <v>0</v>
      </c>
      <c r="C12" s="83">
        <f>+SUM(C7:C11)</f>
        <v>139182456.04795015</v>
      </c>
      <c r="D12" s="83">
        <f t="shared" ref="D12" si="0">+SUM(D7:D11)</f>
        <v>149962169.43304968</v>
      </c>
      <c r="E12" s="83">
        <f t="shared" ref="E12" si="1">+SUM(E7:E11)</f>
        <v>159991653.80099559</v>
      </c>
      <c r="F12" s="83">
        <f t="shared" ref="F12" si="2">+SUM(F7:F11)</f>
        <v>169091478.53693464</v>
      </c>
      <c r="G12" s="83">
        <f t="shared" ref="G12" si="3">+SUM(G7:G11)</f>
        <v>178719328.57667679</v>
      </c>
    </row>
    <row r="13" spans="1:7" ht="31.5" x14ac:dyDescent="0.25">
      <c r="A13" s="89" t="s">
        <v>225</v>
      </c>
      <c r="B13" s="90">
        <f t="shared" ref="B13:G13" si="4">+B5-B12</f>
        <v>0</v>
      </c>
      <c r="C13" s="91">
        <f t="shared" si="4"/>
        <v>186416690.44804978</v>
      </c>
      <c r="D13" s="91">
        <f t="shared" si="4"/>
        <v>181009362.98013431</v>
      </c>
      <c r="E13" s="91">
        <f t="shared" si="4"/>
        <v>173296679.33908069</v>
      </c>
      <c r="F13" s="91">
        <f t="shared" si="4"/>
        <v>163363633.77029148</v>
      </c>
      <c r="G13" s="91">
        <f t="shared" si="4"/>
        <v>152904645.9497813</v>
      </c>
    </row>
    <row r="14" spans="1:7" x14ac:dyDescent="0.25">
      <c r="A14" s="84" t="s">
        <v>221</v>
      </c>
      <c r="B14" s="85"/>
      <c r="C14" s="85"/>
      <c r="D14" s="85"/>
      <c r="E14" s="85"/>
      <c r="F14" s="85"/>
      <c r="G14" s="85"/>
    </row>
    <row r="15" spans="1:7" x14ac:dyDescent="0.25">
      <c r="A15" s="25" t="s">
        <v>86</v>
      </c>
      <c r="B15" s="10"/>
      <c r="C15" s="10">
        <f>+Proyecciones!C43</f>
        <v>52957800</v>
      </c>
      <c r="D15" s="10">
        <f>+Proyecciones!D43</f>
        <v>56002873.500000007</v>
      </c>
      <c r="E15" s="10">
        <f>+Proyecciones!E43</f>
        <v>59223038.726250015</v>
      </c>
      <c r="F15" s="10">
        <f>+Proyecciones!F43</f>
        <v>62628363.453009397</v>
      </c>
      <c r="G15" s="10">
        <f>+Proyecciones!G43</f>
        <v>66229494.351557441</v>
      </c>
    </row>
    <row r="16" spans="1:7" x14ac:dyDescent="0.25">
      <c r="A16" s="25" t="s">
        <v>14</v>
      </c>
      <c r="B16" s="10"/>
      <c r="C16" s="10">
        <f>+Proyecciones!C44</f>
        <v>48869356.719999999</v>
      </c>
      <c r="D16" s="10">
        <f>+Proyecciones!D44</f>
        <v>51679344.731400006</v>
      </c>
      <c r="E16" s="10">
        <f>+Proyecciones!E44</f>
        <v>54650907.053455509</v>
      </c>
      <c r="F16" s="10">
        <f>+Proyecciones!F44</f>
        <v>57793334.209029205</v>
      </c>
      <c r="G16" s="10">
        <f>+Proyecciones!G44</f>
        <v>61116450.926048391</v>
      </c>
    </row>
    <row r="17" spans="1:7" x14ac:dyDescent="0.25">
      <c r="A17" s="25" t="s">
        <v>219</v>
      </c>
      <c r="B17" s="10"/>
      <c r="C17" s="10">
        <f>-Inversiones!F20</f>
        <v>-2510000</v>
      </c>
      <c r="D17" s="10">
        <f>+C17</f>
        <v>-2510000</v>
      </c>
      <c r="E17" s="10">
        <f t="shared" ref="E17:G17" si="5">+D17</f>
        <v>-2510000</v>
      </c>
      <c r="F17" s="10">
        <f t="shared" si="5"/>
        <v>-2510000</v>
      </c>
      <c r="G17" s="10">
        <f t="shared" si="5"/>
        <v>-2510000</v>
      </c>
    </row>
    <row r="18" spans="1:7" x14ac:dyDescent="0.25">
      <c r="A18" s="25" t="s">
        <v>132</v>
      </c>
      <c r="B18" s="10"/>
      <c r="C18" s="10">
        <f>-'Costos y gastos'!E66-'Costos y gastos'!E75</f>
        <v>-1133000</v>
      </c>
      <c r="D18" s="10">
        <f>+C18</f>
        <v>-1133000</v>
      </c>
      <c r="E18" s="10">
        <f t="shared" ref="E18:G18" si="6">+D18</f>
        <v>-1133000</v>
      </c>
      <c r="F18" s="10">
        <f t="shared" si="6"/>
        <v>-1133000</v>
      </c>
      <c r="G18" s="10">
        <f t="shared" si="6"/>
        <v>-1133000</v>
      </c>
    </row>
    <row r="19" spans="1:7" x14ac:dyDescent="0.25">
      <c r="A19" s="25" t="s">
        <v>89</v>
      </c>
      <c r="B19" s="10"/>
      <c r="C19" s="10">
        <v>0</v>
      </c>
      <c r="D19" s="10">
        <f>+'Estados Financieros'!C31</f>
        <v>19202783.799742095</v>
      </c>
      <c r="E19" s="10">
        <f>+'Estados Financieros'!D31</f>
        <v>14383647.052264791</v>
      </c>
      <c r="F19" s="10">
        <f>+'Estados Financieros'!E31</f>
        <v>11525373.025748545</v>
      </c>
      <c r="G19" s="10">
        <f>+'Estados Financieros'!F31</f>
        <v>8057906.3368042381</v>
      </c>
    </row>
    <row r="20" spans="1:7" x14ac:dyDescent="0.25">
      <c r="A20" s="88" t="s">
        <v>223</v>
      </c>
      <c r="B20" s="92">
        <f>+SUM(B15:B19)</f>
        <v>0</v>
      </c>
      <c r="C20" s="92">
        <f>+SUM(C15:C19)</f>
        <v>98184156.719999999</v>
      </c>
      <c r="D20" s="92">
        <f t="shared" ref="D20" si="7">+SUM(D15:D19)</f>
        <v>123242002.03114212</v>
      </c>
      <c r="E20" s="92">
        <f t="shared" ref="E20:G20" si="8">+SUM(E15:E19)</f>
        <v>124614592.83197032</v>
      </c>
      <c r="F20" s="92">
        <f t="shared" si="8"/>
        <v>128304070.68778715</v>
      </c>
      <c r="G20" s="92">
        <f t="shared" si="8"/>
        <v>131760851.61441007</v>
      </c>
    </row>
    <row r="21" spans="1:7" ht="31.5" x14ac:dyDescent="0.25">
      <c r="A21" s="89" t="s">
        <v>224</v>
      </c>
      <c r="B21" s="90">
        <f t="shared" ref="B21:G21" si="9">+B13-B20</f>
        <v>0</v>
      </c>
      <c r="C21" s="91">
        <f t="shared" si="9"/>
        <v>88232533.728049785</v>
      </c>
      <c r="D21" s="91">
        <f t="shared" si="9"/>
        <v>57767360.948992193</v>
      </c>
      <c r="E21" s="91">
        <f t="shared" si="9"/>
        <v>48682086.507110372</v>
      </c>
      <c r="F21" s="91">
        <f t="shared" si="9"/>
        <v>35059563.082504332</v>
      </c>
      <c r="G21" s="91">
        <f t="shared" si="9"/>
        <v>21143794.335371226</v>
      </c>
    </row>
    <row r="22" spans="1:7" s="78" customFormat="1" x14ac:dyDescent="0.25">
      <c r="A22" s="78" t="s">
        <v>226</v>
      </c>
    </row>
    <row r="23" spans="1:7" x14ac:dyDescent="0.25">
      <c r="A23" s="93" t="s">
        <v>227</v>
      </c>
      <c r="B23" s="94">
        <f>+Inversiones!D11</f>
        <v>221852500</v>
      </c>
      <c r="C23" s="95"/>
      <c r="D23" s="10"/>
      <c r="E23" s="10"/>
      <c r="F23" s="10"/>
      <c r="G23" s="10"/>
    </row>
    <row r="24" spans="1:7" x14ac:dyDescent="0.25">
      <c r="A24" s="93" t="s">
        <v>228</v>
      </c>
      <c r="B24" s="94">
        <f>+Inversiones!D20</f>
        <v>12550000</v>
      </c>
      <c r="C24" s="95"/>
      <c r="D24" s="10"/>
      <c r="E24" s="10"/>
      <c r="F24" s="10"/>
      <c r="G24" s="10"/>
    </row>
    <row r="25" spans="1:7" x14ac:dyDescent="0.25">
      <c r="A25" s="93" t="s">
        <v>229</v>
      </c>
      <c r="B25" s="94"/>
      <c r="C25" s="95"/>
      <c r="D25" s="10"/>
      <c r="E25" s="10"/>
      <c r="F25" s="10"/>
      <c r="G25" s="10"/>
    </row>
    <row r="26" spans="1:7" x14ac:dyDescent="0.25">
      <c r="A26" s="88" t="s">
        <v>230</v>
      </c>
      <c r="B26" s="92">
        <f>+SUM(B23:B25)</f>
        <v>234402500</v>
      </c>
      <c r="C26" s="92">
        <f t="shared" ref="C26:G26" si="10">+SUM(C23:C25)</f>
        <v>0</v>
      </c>
      <c r="D26" s="92">
        <f t="shared" si="10"/>
        <v>0</v>
      </c>
      <c r="E26" s="92">
        <f t="shared" si="10"/>
        <v>0</v>
      </c>
      <c r="F26" s="92">
        <f t="shared" si="10"/>
        <v>0</v>
      </c>
      <c r="G26" s="92">
        <f t="shared" si="10"/>
        <v>0</v>
      </c>
    </row>
    <row r="27" spans="1:7" x14ac:dyDescent="0.25">
      <c r="A27" s="89" t="s">
        <v>231</v>
      </c>
      <c r="B27" s="91">
        <f t="shared" ref="B27:G27" si="11">+B21-B26</f>
        <v>-234402500</v>
      </c>
      <c r="C27" s="91">
        <f t="shared" si="11"/>
        <v>88232533.728049785</v>
      </c>
      <c r="D27" s="91">
        <f t="shared" si="11"/>
        <v>57767360.948992193</v>
      </c>
      <c r="E27" s="91">
        <f t="shared" si="11"/>
        <v>48682086.507110372</v>
      </c>
      <c r="F27" s="91">
        <f t="shared" si="11"/>
        <v>35059563.082504332</v>
      </c>
      <c r="G27" s="91">
        <f t="shared" si="11"/>
        <v>21143794.335371226</v>
      </c>
    </row>
    <row r="28" spans="1:7" x14ac:dyDescent="0.25">
      <c r="A28" s="96" t="s">
        <v>232</v>
      </c>
      <c r="B28" s="97"/>
      <c r="C28" s="97"/>
    </row>
    <row r="29" spans="1:7" x14ac:dyDescent="0.25">
      <c r="A29" s="93" t="s">
        <v>394</v>
      </c>
      <c r="B29" s="94">
        <f>+Inversiones!G38</f>
        <v>80000000</v>
      </c>
      <c r="C29" s="95"/>
      <c r="D29" s="10"/>
      <c r="E29" s="10"/>
      <c r="F29" s="10"/>
      <c r="G29" s="10"/>
    </row>
    <row r="30" spans="1:7" x14ac:dyDescent="0.25">
      <c r="A30" s="93" t="s">
        <v>233</v>
      </c>
      <c r="B30" s="94">
        <f>+Inversiones!G39</f>
        <v>199454504.74078751</v>
      </c>
      <c r="C30" s="95"/>
      <c r="D30" s="10"/>
      <c r="E30" s="10"/>
      <c r="F30" s="10"/>
      <c r="G30" s="10"/>
    </row>
    <row r="31" spans="1:7" x14ac:dyDescent="0.25">
      <c r="A31" s="93" t="s">
        <v>234</v>
      </c>
      <c r="B31" s="94"/>
      <c r="C31" s="95"/>
      <c r="D31" s="10"/>
      <c r="E31" s="10"/>
      <c r="F31" s="10"/>
      <c r="G31" s="10"/>
    </row>
    <row r="32" spans="1:7" x14ac:dyDescent="0.25">
      <c r="A32" s="88" t="s">
        <v>235</v>
      </c>
      <c r="B32" s="92">
        <f>+SUM(B29:B31)</f>
        <v>279454504.74078751</v>
      </c>
      <c r="C32" s="92">
        <f t="shared" ref="C32:G32" si="12">+SUM(C29:C31)</f>
        <v>0</v>
      </c>
      <c r="D32" s="92">
        <f t="shared" si="12"/>
        <v>0</v>
      </c>
      <c r="E32" s="92">
        <f t="shared" si="12"/>
        <v>0</v>
      </c>
      <c r="F32" s="92">
        <f t="shared" si="12"/>
        <v>0</v>
      </c>
      <c r="G32" s="92">
        <f t="shared" si="12"/>
        <v>0</v>
      </c>
    </row>
    <row r="33" spans="1:7" x14ac:dyDescent="0.25">
      <c r="A33" s="96" t="s">
        <v>236</v>
      </c>
      <c r="B33" s="98"/>
      <c r="C33" s="98"/>
    </row>
    <row r="34" spans="1:7" x14ac:dyDescent="0.25">
      <c r="A34" s="93" t="s">
        <v>237</v>
      </c>
      <c r="B34" s="99"/>
      <c r="C34" s="100">
        <f>+SUM('Plan de financiacion'!E9:E20)</f>
        <v>30993334.507835351</v>
      </c>
      <c r="D34" s="10">
        <f>+SUM('Plan de financiacion'!E21:E32)</f>
        <v>34913991.323076479</v>
      </c>
      <c r="E34" s="10">
        <f>+SUM('Plan de financiacion'!E33:E44)</f>
        <v>39330611.225445606</v>
      </c>
      <c r="F34" s="10">
        <f>+SUM('Plan de financiacion'!E45:E56)</f>
        <v>44305933.545464434</v>
      </c>
      <c r="G34" s="10">
        <f>+SUM('Plan de financiacion'!E57:E68)</f>
        <v>49910634.138965622</v>
      </c>
    </row>
    <row r="35" spans="1:7" x14ac:dyDescent="0.25">
      <c r="A35" s="93" t="s">
        <v>238</v>
      </c>
      <c r="B35" s="99"/>
      <c r="C35" s="100">
        <f>+SUM('Plan de financiacion'!D9:D20)</f>
        <v>22212494.729434498</v>
      </c>
      <c r="D35" s="10">
        <f>+SUM('Plan de financiacion'!D21:D32)</f>
        <v>18291837.914193369</v>
      </c>
      <c r="E35" s="10">
        <f>+SUM('Plan de financiacion'!D33:D44)</f>
        <v>13875218.011824239</v>
      </c>
      <c r="F35" s="10">
        <f>+SUM('Plan de financiacion'!D45:D56)</f>
        <v>8899895.6918054204</v>
      </c>
      <c r="G35" s="10">
        <f>+SUM('Plan de financiacion'!D57:D68)</f>
        <v>3295195.0983042265</v>
      </c>
    </row>
    <row r="36" spans="1:7" x14ac:dyDescent="0.25">
      <c r="A36" s="93" t="s">
        <v>239</v>
      </c>
      <c r="B36" s="99"/>
      <c r="C36" s="95"/>
      <c r="D36" s="10"/>
      <c r="E36" s="10"/>
      <c r="F36" s="10"/>
      <c r="G36" s="10"/>
    </row>
    <row r="37" spans="1:7" x14ac:dyDescent="0.25">
      <c r="A37" s="88" t="s">
        <v>240</v>
      </c>
      <c r="B37" s="92">
        <f>+SUM(B34:B36)</f>
        <v>0</v>
      </c>
      <c r="C37" s="92">
        <f>+SUM(C34:C36)</f>
        <v>53205829.237269849</v>
      </c>
      <c r="D37" s="92">
        <f t="shared" ref="D37" si="13">+SUM(D34:D36)</f>
        <v>53205829.237269849</v>
      </c>
      <c r="E37" s="92">
        <f t="shared" ref="E37" si="14">+SUM(E34:E36)</f>
        <v>53205829.237269849</v>
      </c>
      <c r="F37" s="92">
        <f t="shared" ref="F37" si="15">+SUM(F34:F36)</f>
        <v>53205829.237269856</v>
      </c>
      <c r="G37" s="92">
        <f t="shared" ref="G37" si="16">+SUM(G34:G36)</f>
        <v>53205829.237269849</v>
      </c>
    </row>
    <row r="38" spans="1:7" ht="31.5" x14ac:dyDescent="0.25">
      <c r="A38" s="89" t="s">
        <v>241</v>
      </c>
      <c r="B38" s="101">
        <f>+B32+B37</f>
        <v>279454504.74078751</v>
      </c>
      <c r="C38" s="101">
        <f>+C32-C37</f>
        <v>-53205829.237269849</v>
      </c>
      <c r="D38" s="101">
        <f>+D32-D37</f>
        <v>-53205829.237269849</v>
      </c>
      <c r="E38" s="101">
        <f>+E32-E37</f>
        <v>-53205829.237269849</v>
      </c>
      <c r="F38" s="101">
        <f>+F32-F37</f>
        <v>-53205829.237269856</v>
      </c>
      <c r="G38" s="101">
        <f>+G32-G37</f>
        <v>-53205829.237269849</v>
      </c>
    </row>
    <row r="39" spans="1:7" x14ac:dyDescent="0.25">
      <c r="A39" s="89" t="s">
        <v>242</v>
      </c>
      <c r="B39" s="101">
        <f t="shared" ref="B39:G39" si="17">+B27+B38</f>
        <v>45052004.740787506</v>
      </c>
      <c r="C39" s="101">
        <f t="shared" si="17"/>
        <v>35026704.490779936</v>
      </c>
      <c r="D39" s="101">
        <f t="shared" si="17"/>
        <v>4561531.7117223442</v>
      </c>
      <c r="E39" s="101">
        <f t="shared" si="17"/>
        <v>-4523742.7301594764</v>
      </c>
      <c r="F39" s="101">
        <f t="shared" si="17"/>
        <v>-18146266.154765524</v>
      </c>
      <c r="G39" s="101">
        <f t="shared" si="17"/>
        <v>-32062034.901898623</v>
      </c>
    </row>
    <row r="40" spans="1:7" x14ac:dyDescent="0.25">
      <c r="A40" s="93" t="s">
        <v>243</v>
      </c>
      <c r="B40" s="102">
        <f t="shared" ref="B40:G40" si="18">B39</f>
        <v>45052004.740787506</v>
      </c>
      <c r="C40" s="102">
        <f t="shared" si="18"/>
        <v>35026704.490779936</v>
      </c>
      <c r="D40" s="102">
        <f t="shared" si="18"/>
        <v>4561531.7117223442</v>
      </c>
      <c r="E40" s="102">
        <f t="shared" si="18"/>
        <v>-4523742.7301594764</v>
      </c>
      <c r="F40" s="102">
        <f t="shared" si="18"/>
        <v>-18146266.154765524</v>
      </c>
      <c r="G40" s="102">
        <f t="shared" si="18"/>
        <v>-32062034.901898623</v>
      </c>
    </row>
    <row r="41" spans="1:7" x14ac:dyDescent="0.25">
      <c r="A41" s="93" t="s">
        <v>244</v>
      </c>
      <c r="B41" s="99"/>
      <c r="C41" s="94">
        <f>+B42</f>
        <v>45052004.740787506</v>
      </c>
      <c r="D41" s="94">
        <f t="shared" ref="D41" si="19">+C42</f>
        <v>80078709.231567442</v>
      </c>
      <c r="E41" s="94">
        <f>+D42</f>
        <v>84640240.943289787</v>
      </c>
      <c r="F41" s="94">
        <f t="shared" ref="F41:G41" si="20">+E42</f>
        <v>80116498.21313031</v>
      </c>
      <c r="G41" s="94">
        <f t="shared" si="20"/>
        <v>61970232.058364786</v>
      </c>
    </row>
    <row r="42" spans="1:7" ht="31.5" x14ac:dyDescent="0.25">
      <c r="A42" s="89" t="s">
        <v>245</v>
      </c>
      <c r="B42" s="101">
        <f>+B40+B41</f>
        <v>45052004.740787506</v>
      </c>
      <c r="C42" s="101">
        <f t="shared" ref="C42:G42" si="21">+C40+C41</f>
        <v>80078709.231567442</v>
      </c>
      <c r="D42" s="101">
        <f t="shared" si="21"/>
        <v>84640240.943289787</v>
      </c>
      <c r="E42" s="101">
        <f t="shared" si="21"/>
        <v>80116498.21313031</v>
      </c>
      <c r="F42" s="101">
        <f t="shared" si="21"/>
        <v>61970232.058364786</v>
      </c>
      <c r="G42" s="101">
        <f t="shared" si="21"/>
        <v>29908197.156466164</v>
      </c>
    </row>
  </sheetData>
  <mergeCells count="1">
    <mergeCell ref="A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A366-B924-4762-905B-F7BA58944F2F}">
  <dimension ref="A4:M109"/>
  <sheetViews>
    <sheetView showGridLines="0" tabSelected="1" topLeftCell="A80" zoomScale="80" zoomScaleNormal="80" workbookViewId="0">
      <selection activeCell="F93" sqref="F93"/>
    </sheetView>
  </sheetViews>
  <sheetFormatPr baseColWidth="10" defaultColWidth="11.42578125" defaultRowHeight="15.75" x14ac:dyDescent="0.25"/>
  <cols>
    <col min="1" max="1" width="50.7109375" style="468" bestFit="1" customWidth="1"/>
    <col min="2" max="2" width="19.140625" style="468" customWidth="1"/>
    <col min="3" max="3" width="15.5703125" style="468" customWidth="1"/>
    <col min="4" max="4" width="20.140625" style="468" customWidth="1"/>
    <col min="5" max="5" width="17.5703125" style="468" customWidth="1"/>
    <col min="6" max="6" width="17.85546875" style="468" customWidth="1"/>
    <col min="7" max="7" width="18" style="468" customWidth="1"/>
    <col min="8" max="8" width="17.7109375" style="468" customWidth="1"/>
    <col min="9" max="9" width="16.28515625" style="468" customWidth="1"/>
    <col min="10" max="10" width="12.7109375" style="468" customWidth="1"/>
    <col min="11" max="11" width="15.28515625" style="468" customWidth="1"/>
    <col min="12" max="14" width="12.5703125" style="468" customWidth="1"/>
    <col min="15" max="254" width="11.42578125" style="468"/>
    <col min="255" max="255" width="7.5703125" style="468" customWidth="1"/>
    <col min="256" max="256" width="3.42578125" style="468" customWidth="1"/>
    <col min="257" max="257" width="32" style="468" customWidth="1"/>
    <col min="258" max="258" width="16.140625" style="468" customWidth="1"/>
    <col min="259" max="259" width="15.5703125" style="468" customWidth="1"/>
    <col min="260" max="260" width="20.140625" style="468" customWidth="1"/>
    <col min="261" max="261" width="17.5703125" style="468" customWidth="1"/>
    <col min="262" max="262" width="17.85546875" style="468" customWidth="1"/>
    <col min="263" max="263" width="18" style="468" customWidth="1"/>
    <col min="264" max="264" width="17.7109375" style="468" customWidth="1"/>
    <col min="265" max="265" width="16.28515625" style="468" customWidth="1"/>
    <col min="266" max="266" width="12.7109375" style="468" customWidth="1"/>
    <col min="267" max="267" width="15.28515625" style="468" customWidth="1"/>
    <col min="268" max="270" width="12.5703125" style="468" customWidth="1"/>
    <col min="271" max="510" width="11.42578125" style="468"/>
    <col min="511" max="511" width="7.5703125" style="468" customWidth="1"/>
    <col min="512" max="512" width="3.42578125" style="468" customWidth="1"/>
    <col min="513" max="513" width="32" style="468" customWidth="1"/>
    <col min="514" max="514" width="16.140625" style="468" customWidth="1"/>
    <col min="515" max="515" width="15.5703125" style="468" customWidth="1"/>
    <col min="516" max="516" width="20.140625" style="468" customWidth="1"/>
    <col min="517" max="517" width="17.5703125" style="468" customWidth="1"/>
    <col min="518" max="518" width="17.85546875" style="468" customWidth="1"/>
    <col min="519" max="519" width="18" style="468" customWidth="1"/>
    <col min="520" max="520" width="17.7109375" style="468" customWidth="1"/>
    <col min="521" max="521" width="16.28515625" style="468" customWidth="1"/>
    <col min="522" max="522" width="12.7109375" style="468" customWidth="1"/>
    <col min="523" max="523" width="15.28515625" style="468" customWidth="1"/>
    <col min="524" max="526" width="12.5703125" style="468" customWidth="1"/>
    <col min="527" max="766" width="11.42578125" style="468"/>
    <col min="767" max="767" width="7.5703125" style="468" customWidth="1"/>
    <col min="768" max="768" width="3.42578125" style="468" customWidth="1"/>
    <col min="769" max="769" width="32" style="468" customWidth="1"/>
    <col min="770" max="770" width="16.140625" style="468" customWidth="1"/>
    <col min="771" max="771" width="15.5703125" style="468" customWidth="1"/>
    <col min="772" max="772" width="20.140625" style="468" customWidth="1"/>
    <col min="773" max="773" width="17.5703125" style="468" customWidth="1"/>
    <col min="774" max="774" width="17.85546875" style="468" customWidth="1"/>
    <col min="775" max="775" width="18" style="468" customWidth="1"/>
    <col min="776" max="776" width="17.7109375" style="468" customWidth="1"/>
    <col min="777" max="777" width="16.28515625" style="468" customWidth="1"/>
    <col min="778" max="778" width="12.7109375" style="468" customWidth="1"/>
    <col min="779" max="779" width="15.28515625" style="468" customWidth="1"/>
    <col min="780" max="782" width="12.5703125" style="468" customWidth="1"/>
    <col min="783" max="1022" width="11.42578125" style="468"/>
    <col min="1023" max="1023" width="7.5703125" style="468" customWidth="1"/>
    <col min="1024" max="1024" width="3.42578125" style="468" customWidth="1"/>
    <col min="1025" max="1025" width="32" style="468" customWidth="1"/>
    <col min="1026" max="1026" width="16.140625" style="468" customWidth="1"/>
    <col min="1027" max="1027" width="15.5703125" style="468" customWidth="1"/>
    <col min="1028" max="1028" width="20.140625" style="468" customWidth="1"/>
    <col min="1029" max="1029" width="17.5703125" style="468" customWidth="1"/>
    <col min="1030" max="1030" width="17.85546875" style="468" customWidth="1"/>
    <col min="1031" max="1031" width="18" style="468" customWidth="1"/>
    <col min="1032" max="1032" width="17.7109375" style="468" customWidth="1"/>
    <col min="1033" max="1033" width="16.28515625" style="468" customWidth="1"/>
    <col min="1034" max="1034" width="12.7109375" style="468" customWidth="1"/>
    <col min="1035" max="1035" width="15.28515625" style="468" customWidth="1"/>
    <col min="1036" max="1038" width="12.5703125" style="468" customWidth="1"/>
    <col min="1039" max="1278" width="11.42578125" style="468"/>
    <col min="1279" max="1279" width="7.5703125" style="468" customWidth="1"/>
    <col min="1280" max="1280" width="3.42578125" style="468" customWidth="1"/>
    <col min="1281" max="1281" width="32" style="468" customWidth="1"/>
    <col min="1282" max="1282" width="16.140625" style="468" customWidth="1"/>
    <col min="1283" max="1283" width="15.5703125" style="468" customWidth="1"/>
    <col min="1284" max="1284" width="20.140625" style="468" customWidth="1"/>
    <col min="1285" max="1285" width="17.5703125" style="468" customWidth="1"/>
    <col min="1286" max="1286" width="17.85546875" style="468" customWidth="1"/>
    <col min="1287" max="1287" width="18" style="468" customWidth="1"/>
    <col min="1288" max="1288" width="17.7109375" style="468" customWidth="1"/>
    <col min="1289" max="1289" width="16.28515625" style="468" customWidth="1"/>
    <col min="1290" max="1290" width="12.7109375" style="468" customWidth="1"/>
    <col min="1291" max="1291" width="15.28515625" style="468" customWidth="1"/>
    <col min="1292" max="1294" width="12.5703125" style="468" customWidth="1"/>
    <col min="1295" max="1534" width="11.42578125" style="468"/>
    <col min="1535" max="1535" width="7.5703125" style="468" customWidth="1"/>
    <col min="1536" max="1536" width="3.42578125" style="468" customWidth="1"/>
    <col min="1537" max="1537" width="32" style="468" customWidth="1"/>
    <col min="1538" max="1538" width="16.140625" style="468" customWidth="1"/>
    <col min="1539" max="1539" width="15.5703125" style="468" customWidth="1"/>
    <col min="1540" max="1540" width="20.140625" style="468" customWidth="1"/>
    <col min="1541" max="1541" width="17.5703125" style="468" customWidth="1"/>
    <col min="1542" max="1542" width="17.85546875" style="468" customWidth="1"/>
    <col min="1543" max="1543" width="18" style="468" customWidth="1"/>
    <col min="1544" max="1544" width="17.7109375" style="468" customWidth="1"/>
    <col min="1545" max="1545" width="16.28515625" style="468" customWidth="1"/>
    <col min="1546" max="1546" width="12.7109375" style="468" customWidth="1"/>
    <col min="1547" max="1547" width="15.28515625" style="468" customWidth="1"/>
    <col min="1548" max="1550" width="12.5703125" style="468" customWidth="1"/>
    <col min="1551" max="1790" width="11.42578125" style="468"/>
    <col min="1791" max="1791" width="7.5703125" style="468" customWidth="1"/>
    <col min="1792" max="1792" width="3.42578125" style="468" customWidth="1"/>
    <col min="1793" max="1793" width="32" style="468" customWidth="1"/>
    <col min="1794" max="1794" width="16.140625" style="468" customWidth="1"/>
    <col min="1795" max="1795" width="15.5703125" style="468" customWidth="1"/>
    <col min="1796" max="1796" width="20.140625" style="468" customWidth="1"/>
    <col min="1797" max="1797" width="17.5703125" style="468" customWidth="1"/>
    <col min="1798" max="1798" width="17.85546875" style="468" customWidth="1"/>
    <col min="1799" max="1799" width="18" style="468" customWidth="1"/>
    <col min="1800" max="1800" width="17.7109375" style="468" customWidth="1"/>
    <col min="1801" max="1801" width="16.28515625" style="468" customWidth="1"/>
    <col min="1802" max="1802" width="12.7109375" style="468" customWidth="1"/>
    <col min="1803" max="1803" width="15.28515625" style="468" customWidth="1"/>
    <col min="1804" max="1806" width="12.5703125" style="468" customWidth="1"/>
    <col min="1807" max="2046" width="11.42578125" style="468"/>
    <col min="2047" max="2047" width="7.5703125" style="468" customWidth="1"/>
    <col min="2048" max="2048" width="3.42578125" style="468" customWidth="1"/>
    <col min="2049" max="2049" width="32" style="468" customWidth="1"/>
    <col min="2050" max="2050" width="16.140625" style="468" customWidth="1"/>
    <col min="2051" max="2051" width="15.5703125" style="468" customWidth="1"/>
    <col min="2052" max="2052" width="20.140625" style="468" customWidth="1"/>
    <col min="2053" max="2053" width="17.5703125" style="468" customWidth="1"/>
    <col min="2054" max="2054" width="17.85546875" style="468" customWidth="1"/>
    <col min="2055" max="2055" width="18" style="468" customWidth="1"/>
    <col min="2056" max="2056" width="17.7109375" style="468" customWidth="1"/>
    <col min="2057" max="2057" width="16.28515625" style="468" customWidth="1"/>
    <col min="2058" max="2058" width="12.7109375" style="468" customWidth="1"/>
    <col min="2059" max="2059" width="15.28515625" style="468" customWidth="1"/>
    <col min="2060" max="2062" width="12.5703125" style="468" customWidth="1"/>
    <col min="2063" max="2302" width="11.42578125" style="468"/>
    <col min="2303" max="2303" width="7.5703125" style="468" customWidth="1"/>
    <col min="2304" max="2304" width="3.42578125" style="468" customWidth="1"/>
    <col min="2305" max="2305" width="32" style="468" customWidth="1"/>
    <col min="2306" max="2306" width="16.140625" style="468" customWidth="1"/>
    <col min="2307" max="2307" width="15.5703125" style="468" customWidth="1"/>
    <col min="2308" max="2308" width="20.140625" style="468" customWidth="1"/>
    <col min="2309" max="2309" width="17.5703125" style="468" customWidth="1"/>
    <col min="2310" max="2310" width="17.85546875" style="468" customWidth="1"/>
    <col min="2311" max="2311" width="18" style="468" customWidth="1"/>
    <col min="2312" max="2312" width="17.7109375" style="468" customWidth="1"/>
    <col min="2313" max="2313" width="16.28515625" style="468" customWidth="1"/>
    <col min="2314" max="2314" width="12.7109375" style="468" customWidth="1"/>
    <col min="2315" max="2315" width="15.28515625" style="468" customWidth="1"/>
    <col min="2316" max="2318" width="12.5703125" style="468" customWidth="1"/>
    <col min="2319" max="2558" width="11.42578125" style="468"/>
    <col min="2559" max="2559" width="7.5703125" style="468" customWidth="1"/>
    <col min="2560" max="2560" width="3.42578125" style="468" customWidth="1"/>
    <col min="2561" max="2561" width="32" style="468" customWidth="1"/>
    <col min="2562" max="2562" width="16.140625" style="468" customWidth="1"/>
    <col min="2563" max="2563" width="15.5703125" style="468" customWidth="1"/>
    <col min="2564" max="2564" width="20.140625" style="468" customWidth="1"/>
    <col min="2565" max="2565" width="17.5703125" style="468" customWidth="1"/>
    <col min="2566" max="2566" width="17.85546875" style="468" customWidth="1"/>
    <col min="2567" max="2567" width="18" style="468" customWidth="1"/>
    <col min="2568" max="2568" width="17.7109375" style="468" customWidth="1"/>
    <col min="2569" max="2569" width="16.28515625" style="468" customWidth="1"/>
    <col min="2570" max="2570" width="12.7109375" style="468" customWidth="1"/>
    <col min="2571" max="2571" width="15.28515625" style="468" customWidth="1"/>
    <col min="2572" max="2574" width="12.5703125" style="468" customWidth="1"/>
    <col min="2575" max="2814" width="11.42578125" style="468"/>
    <col min="2815" max="2815" width="7.5703125" style="468" customWidth="1"/>
    <col min="2816" max="2816" width="3.42578125" style="468" customWidth="1"/>
    <col min="2817" max="2817" width="32" style="468" customWidth="1"/>
    <col min="2818" max="2818" width="16.140625" style="468" customWidth="1"/>
    <col min="2819" max="2819" width="15.5703125" style="468" customWidth="1"/>
    <col min="2820" max="2820" width="20.140625" style="468" customWidth="1"/>
    <col min="2821" max="2821" width="17.5703125" style="468" customWidth="1"/>
    <col min="2822" max="2822" width="17.85546875" style="468" customWidth="1"/>
    <col min="2823" max="2823" width="18" style="468" customWidth="1"/>
    <col min="2824" max="2824" width="17.7109375" style="468" customWidth="1"/>
    <col min="2825" max="2825" width="16.28515625" style="468" customWidth="1"/>
    <col min="2826" max="2826" width="12.7109375" style="468" customWidth="1"/>
    <col min="2827" max="2827" width="15.28515625" style="468" customWidth="1"/>
    <col min="2828" max="2830" width="12.5703125" style="468" customWidth="1"/>
    <col min="2831" max="3070" width="11.42578125" style="468"/>
    <col min="3071" max="3071" width="7.5703125" style="468" customWidth="1"/>
    <col min="3072" max="3072" width="3.42578125" style="468" customWidth="1"/>
    <col min="3073" max="3073" width="32" style="468" customWidth="1"/>
    <col min="3074" max="3074" width="16.140625" style="468" customWidth="1"/>
    <col min="3075" max="3075" width="15.5703125" style="468" customWidth="1"/>
    <col min="3076" max="3076" width="20.140625" style="468" customWidth="1"/>
    <col min="3077" max="3077" width="17.5703125" style="468" customWidth="1"/>
    <col min="3078" max="3078" width="17.85546875" style="468" customWidth="1"/>
    <col min="3079" max="3079" width="18" style="468" customWidth="1"/>
    <col min="3080" max="3080" width="17.7109375" style="468" customWidth="1"/>
    <col min="3081" max="3081" width="16.28515625" style="468" customWidth="1"/>
    <col min="3082" max="3082" width="12.7109375" style="468" customWidth="1"/>
    <col min="3083" max="3083" width="15.28515625" style="468" customWidth="1"/>
    <col min="3084" max="3086" width="12.5703125" style="468" customWidth="1"/>
    <col min="3087" max="3326" width="11.42578125" style="468"/>
    <col min="3327" max="3327" width="7.5703125" style="468" customWidth="1"/>
    <col min="3328" max="3328" width="3.42578125" style="468" customWidth="1"/>
    <col min="3329" max="3329" width="32" style="468" customWidth="1"/>
    <col min="3330" max="3330" width="16.140625" style="468" customWidth="1"/>
    <col min="3331" max="3331" width="15.5703125" style="468" customWidth="1"/>
    <col min="3332" max="3332" width="20.140625" style="468" customWidth="1"/>
    <col min="3333" max="3333" width="17.5703125" style="468" customWidth="1"/>
    <col min="3334" max="3334" width="17.85546875" style="468" customWidth="1"/>
    <col min="3335" max="3335" width="18" style="468" customWidth="1"/>
    <col min="3336" max="3336" width="17.7109375" style="468" customWidth="1"/>
    <col min="3337" max="3337" width="16.28515625" style="468" customWidth="1"/>
    <col min="3338" max="3338" width="12.7109375" style="468" customWidth="1"/>
    <col min="3339" max="3339" width="15.28515625" style="468" customWidth="1"/>
    <col min="3340" max="3342" width="12.5703125" style="468" customWidth="1"/>
    <col min="3343" max="3582" width="11.42578125" style="468"/>
    <col min="3583" max="3583" width="7.5703125" style="468" customWidth="1"/>
    <col min="3584" max="3584" width="3.42578125" style="468" customWidth="1"/>
    <col min="3585" max="3585" width="32" style="468" customWidth="1"/>
    <col min="3586" max="3586" width="16.140625" style="468" customWidth="1"/>
    <col min="3587" max="3587" width="15.5703125" style="468" customWidth="1"/>
    <col min="3588" max="3588" width="20.140625" style="468" customWidth="1"/>
    <col min="3589" max="3589" width="17.5703125" style="468" customWidth="1"/>
    <col min="3590" max="3590" width="17.85546875" style="468" customWidth="1"/>
    <col min="3591" max="3591" width="18" style="468" customWidth="1"/>
    <col min="3592" max="3592" width="17.7109375" style="468" customWidth="1"/>
    <col min="3593" max="3593" width="16.28515625" style="468" customWidth="1"/>
    <col min="3594" max="3594" width="12.7109375" style="468" customWidth="1"/>
    <col min="3595" max="3595" width="15.28515625" style="468" customWidth="1"/>
    <col min="3596" max="3598" width="12.5703125" style="468" customWidth="1"/>
    <col min="3599" max="3838" width="11.42578125" style="468"/>
    <col min="3839" max="3839" width="7.5703125" style="468" customWidth="1"/>
    <col min="3840" max="3840" width="3.42578125" style="468" customWidth="1"/>
    <col min="3841" max="3841" width="32" style="468" customWidth="1"/>
    <col min="3842" max="3842" width="16.140625" style="468" customWidth="1"/>
    <col min="3843" max="3843" width="15.5703125" style="468" customWidth="1"/>
    <col min="3844" max="3844" width="20.140625" style="468" customWidth="1"/>
    <col min="3845" max="3845" width="17.5703125" style="468" customWidth="1"/>
    <col min="3846" max="3846" width="17.85546875" style="468" customWidth="1"/>
    <col min="3847" max="3847" width="18" style="468" customWidth="1"/>
    <col min="3848" max="3848" width="17.7109375" style="468" customWidth="1"/>
    <col min="3849" max="3849" width="16.28515625" style="468" customWidth="1"/>
    <col min="3850" max="3850" width="12.7109375" style="468" customWidth="1"/>
    <col min="3851" max="3851" width="15.28515625" style="468" customWidth="1"/>
    <col min="3852" max="3854" width="12.5703125" style="468" customWidth="1"/>
    <col min="3855" max="4094" width="11.42578125" style="468"/>
    <col min="4095" max="4095" width="7.5703125" style="468" customWidth="1"/>
    <col min="4096" max="4096" width="3.42578125" style="468" customWidth="1"/>
    <col min="4097" max="4097" width="32" style="468" customWidth="1"/>
    <col min="4098" max="4098" width="16.140625" style="468" customWidth="1"/>
    <col min="4099" max="4099" width="15.5703125" style="468" customWidth="1"/>
    <col min="4100" max="4100" width="20.140625" style="468" customWidth="1"/>
    <col min="4101" max="4101" width="17.5703125" style="468" customWidth="1"/>
    <col min="4102" max="4102" width="17.85546875" style="468" customWidth="1"/>
    <col min="4103" max="4103" width="18" style="468" customWidth="1"/>
    <col min="4104" max="4104" width="17.7109375" style="468" customWidth="1"/>
    <col min="4105" max="4105" width="16.28515625" style="468" customWidth="1"/>
    <col min="4106" max="4106" width="12.7109375" style="468" customWidth="1"/>
    <col min="4107" max="4107" width="15.28515625" style="468" customWidth="1"/>
    <col min="4108" max="4110" width="12.5703125" style="468" customWidth="1"/>
    <col min="4111" max="4350" width="11.42578125" style="468"/>
    <col min="4351" max="4351" width="7.5703125" style="468" customWidth="1"/>
    <col min="4352" max="4352" width="3.42578125" style="468" customWidth="1"/>
    <col min="4353" max="4353" width="32" style="468" customWidth="1"/>
    <col min="4354" max="4354" width="16.140625" style="468" customWidth="1"/>
    <col min="4355" max="4355" width="15.5703125" style="468" customWidth="1"/>
    <col min="4356" max="4356" width="20.140625" style="468" customWidth="1"/>
    <col min="4357" max="4357" width="17.5703125" style="468" customWidth="1"/>
    <col min="4358" max="4358" width="17.85546875" style="468" customWidth="1"/>
    <col min="4359" max="4359" width="18" style="468" customWidth="1"/>
    <col min="4360" max="4360" width="17.7109375" style="468" customWidth="1"/>
    <col min="4361" max="4361" width="16.28515625" style="468" customWidth="1"/>
    <col min="4362" max="4362" width="12.7109375" style="468" customWidth="1"/>
    <col min="4363" max="4363" width="15.28515625" style="468" customWidth="1"/>
    <col min="4364" max="4366" width="12.5703125" style="468" customWidth="1"/>
    <col min="4367" max="4606" width="11.42578125" style="468"/>
    <col min="4607" max="4607" width="7.5703125" style="468" customWidth="1"/>
    <col min="4608" max="4608" width="3.42578125" style="468" customWidth="1"/>
    <col min="4609" max="4609" width="32" style="468" customWidth="1"/>
    <col min="4610" max="4610" width="16.140625" style="468" customWidth="1"/>
    <col min="4611" max="4611" width="15.5703125" style="468" customWidth="1"/>
    <col min="4612" max="4612" width="20.140625" style="468" customWidth="1"/>
    <col min="4613" max="4613" width="17.5703125" style="468" customWidth="1"/>
    <col min="4614" max="4614" width="17.85546875" style="468" customWidth="1"/>
    <col min="4615" max="4615" width="18" style="468" customWidth="1"/>
    <col min="4616" max="4616" width="17.7109375" style="468" customWidth="1"/>
    <col min="4617" max="4617" width="16.28515625" style="468" customWidth="1"/>
    <col min="4618" max="4618" width="12.7109375" style="468" customWidth="1"/>
    <col min="4619" max="4619" width="15.28515625" style="468" customWidth="1"/>
    <col min="4620" max="4622" width="12.5703125" style="468" customWidth="1"/>
    <col min="4623" max="4862" width="11.42578125" style="468"/>
    <col min="4863" max="4863" width="7.5703125" style="468" customWidth="1"/>
    <col min="4864" max="4864" width="3.42578125" style="468" customWidth="1"/>
    <col min="4865" max="4865" width="32" style="468" customWidth="1"/>
    <col min="4866" max="4866" width="16.140625" style="468" customWidth="1"/>
    <col min="4867" max="4867" width="15.5703125" style="468" customWidth="1"/>
    <col min="4868" max="4868" width="20.140625" style="468" customWidth="1"/>
    <col min="4869" max="4869" width="17.5703125" style="468" customWidth="1"/>
    <col min="4870" max="4870" width="17.85546875" style="468" customWidth="1"/>
    <col min="4871" max="4871" width="18" style="468" customWidth="1"/>
    <col min="4872" max="4872" width="17.7109375" style="468" customWidth="1"/>
    <col min="4873" max="4873" width="16.28515625" style="468" customWidth="1"/>
    <col min="4874" max="4874" width="12.7109375" style="468" customWidth="1"/>
    <col min="4875" max="4875" width="15.28515625" style="468" customWidth="1"/>
    <col min="4876" max="4878" width="12.5703125" style="468" customWidth="1"/>
    <col min="4879" max="5118" width="11.42578125" style="468"/>
    <col min="5119" max="5119" width="7.5703125" style="468" customWidth="1"/>
    <col min="5120" max="5120" width="3.42578125" style="468" customWidth="1"/>
    <col min="5121" max="5121" width="32" style="468" customWidth="1"/>
    <col min="5122" max="5122" width="16.140625" style="468" customWidth="1"/>
    <col min="5123" max="5123" width="15.5703125" style="468" customWidth="1"/>
    <col min="5124" max="5124" width="20.140625" style="468" customWidth="1"/>
    <col min="5125" max="5125" width="17.5703125" style="468" customWidth="1"/>
    <col min="5126" max="5126" width="17.85546875" style="468" customWidth="1"/>
    <col min="5127" max="5127" width="18" style="468" customWidth="1"/>
    <col min="5128" max="5128" width="17.7109375" style="468" customWidth="1"/>
    <col min="5129" max="5129" width="16.28515625" style="468" customWidth="1"/>
    <col min="5130" max="5130" width="12.7109375" style="468" customWidth="1"/>
    <col min="5131" max="5131" width="15.28515625" style="468" customWidth="1"/>
    <col min="5132" max="5134" width="12.5703125" style="468" customWidth="1"/>
    <col min="5135" max="5374" width="11.42578125" style="468"/>
    <col min="5375" max="5375" width="7.5703125" style="468" customWidth="1"/>
    <col min="5376" max="5376" width="3.42578125" style="468" customWidth="1"/>
    <col min="5377" max="5377" width="32" style="468" customWidth="1"/>
    <col min="5378" max="5378" width="16.140625" style="468" customWidth="1"/>
    <col min="5379" max="5379" width="15.5703125" style="468" customWidth="1"/>
    <col min="5380" max="5380" width="20.140625" style="468" customWidth="1"/>
    <col min="5381" max="5381" width="17.5703125" style="468" customWidth="1"/>
    <col min="5382" max="5382" width="17.85546875" style="468" customWidth="1"/>
    <col min="5383" max="5383" width="18" style="468" customWidth="1"/>
    <col min="5384" max="5384" width="17.7109375" style="468" customWidth="1"/>
    <col min="5385" max="5385" width="16.28515625" style="468" customWidth="1"/>
    <col min="5386" max="5386" width="12.7109375" style="468" customWidth="1"/>
    <col min="5387" max="5387" width="15.28515625" style="468" customWidth="1"/>
    <col min="5388" max="5390" width="12.5703125" style="468" customWidth="1"/>
    <col min="5391" max="5630" width="11.42578125" style="468"/>
    <col min="5631" max="5631" width="7.5703125" style="468" customWidth="1"/>
    <col min="5632" max="5632" width="3.42578125" style="468" customWidth="1"/>
    <col min="5633" max="5633" width="32" style="468" customWidth="1"/>
    <col min="5634" max="5634" width="16.140625" style="468" customWidth="1"/>
    <col min="5635" max="5635" width="15.5703125" style="468" customWidth="1"/>
    <col min="5636" max="5636" width="20.140625" style="468" customWidth="1"/>
    <col min="5637" max="5637" width="17.5703125" style="468" customWidth="1"/>
    <col min="5638" max="5638" width="17.85546875" style="468" customWidth="1"/>
    <col min="5639" max="5639" width="18" style="468" customWidth="1"/>
    <col min="5640" max="5640" width="17.7109375" style="468" customWidth="1"/>
    <col min="5641" max="5641" width="16.28515625" style="468" customWidth="1"/>
    <col min="5642" max="5642" width="12.7109375" style="468" customWidth="1"/>
    <col min="5643" max="5643" width="15.28515625" style="468" customWidth="1"/>
    <col min="5644" max="5646" width="12.5703125" style="468" customWidth="1"/>
    <col min="5647" max="5886" width="11.42578125" style="468"/>
    <col min="5887" max="5887" width="7.5703125" style="468" customWidth="1"/>
    <col min="5888" max="5888" width="3.42578125" style="468" customWidth="1"/>
    <col min="5889" max="5889" width="32" style="468" customWidth="1"/>
    <col min="5890" max="5890" width="16.140625" style="468" customWidth="1"/>
    <col min="5891" max="5891" width="15.5703125" style="468" customWidth="1"/>
    <col min="5892" max="5892" width="20.140625" style="468" customWidth="1"/>
    <col min="5893" max="5893" width="17.5703125" style="468" customWidth="1"/>
    <col min="5894" max="5894" width="17.85546875" style="468" customWidth="1"/>
    <col min="5895" max="5895" width="18" style="468" customWidth="1"/>
    <col min="5896" max="5896" width="17.7109375" style="468" customWidth="1"/>
    <col min="5897" max="5897" width="16.28515625" style="468" customWidth="1"/>
    <col min="5898" max="5898" width="12.7109375" style="468" customWidth="1"/>
    <col min="5899" max="5899" width="15.28515625" style="468" customWidth="1"/>
    <col min="5900" max="5902" width="12.5703125" style="468" customWidth="1"/>
    <col min="5903" max="6142" width="11.42578125" style="468"/>
    <col min="6143" max="6143" width="7.5703125" style="468" customWidth="1"/>
    <col min="6144" max="6144" width="3.42578125" style="468" customWidth="1"/>
    <col min="6145" max="6145" width="32" style="468" customWidth="1"/>
    <col min="6146" max="6146" width="16.140625" style="468" customWidth="1"/>
    <col min="6147" max="6147" width="15.5703125" style="468" customWidth="1"/>
    <col min="6148" max="6148" width="20.140625" style="468" customWidth="1"/>
    <col min="6149" max="6149" width="17.5703125" style="468" customWidth="1"/>
    <col min="6150" max="6150" width="17.85546875" style="468" customWidth="1"/>
    <col min="6151" max="6151" width="18" style="468" customWidth="1"/>
    <col min="6152" max="6152" width="17.7109375" style="468" customWidth="1"/>
    <col min="6153" max="6153" width="16.28515625" style="468" customWidth="1"/>
    <col min="6154" max="6154" width="12.7109375" style="468" customWidth="1"/>
    <col min="6155" max="6155" width="15.28515625" style="468" customWidth="1"/>
    <col min="6156" max="6158" width="12.5703125" style="468" customWidth="1"/>
    <col min="6159" max="6398" width="11.42578125" style="468"/>
    <col min="6399" max="6399" width="7.5703125" style="468" customWidth="1"/>
    <col min="6400" max="6400" width="3.42578125" style="468" customWidth="1"/>
    <col min="6401" max="6401" width="32" style="468" customWidth="1"/>
    <col min="6402" max="6402" width="16.140625" style="468" customWidth="1"/>
    <col min="6403" max="6403" width="15.5703125" style="468" customWidth="1"/>
    <col min="6404" max="6404" width="20.140625" style="468" customWidth="1"/>
    <col min="6405" max="6405" width="17.5703125" style="468" customWidth="1"/>
    <col min="6406" max="6406" width="17.85546875" style="468" customWidth="1"/>
    <col min="6407" max="6407" width="18" style="468" customWidth="1"/>
    <col min="6408" max="6408" width="17.7109375" style="468" customWidth="1"/>
    <col min="6409" max="6409" width="16.28515625" style="468" customWidth="1"/>
    <col min="6410" max="6410" width="12.7109375" style="468" customWidth="1"/>
    <col min="6411" max="6411" width="15.28515625" style="468" customWidth="1"/>
    <col min="6412" max="6414" width="12.5703125" style="468" customWidth="1"/>
    <col min="6415" max="6654" width="11.42578125" style="468"/>
    <col min="6655" max="6655" width="7.5703125" style="468" customWidth="1"/>
    <col min="6656" max="6656" width="3.42578125" style="468" customWidth="1"/>
    <col min="6657" max="6657" width="32" style="468" customWidth="1"/>
    <col min="6658" max="6658" width="16.140625" style="468" customWidth="1"/>
    <col min="6659" max="6659" width="15.5703125" style="468" customWidth="1"/>
    <col min="6660" max="6660" width="20.140625" style="468" customWidth="1"/>
    <col min="6661" max="6661" width="17.5703125" style="468" customWidth="1"/>
    <col min="6662" max="6662" width="17.85546875" style="468" customWidth="1"/>
    <col min="6663" max="6663" width="18" style="468" customWidth="1"/>
    <col min="6664" max="6664" width="17.7109375" style="468" customWidth="1"/>
    <col min="6665" max="6665" width="16.28515625" style="468" customWidth="1"/>
    <col min="6666" max="6666" width="12.7109375" style="468" customWidth="1"/>
    <col min="6667" max="6667" width="15.28515625" style="468" customWidth="1"/>
    <col min="6668" max="6670" width="12.5703125" style="468" customWidth="1"/>
    <col min="6671" max="6910" width="11.42578125" style="468"/>
    <col min="6911" max="6911" width="7.5703125" style="468" customWidth="1"/>
    <col min="6912" max="6912" width="3.42578125" style="468" customWidth="1"/>
    <col min="6913" max="6913" width="32" style="468" customWidth="1"/>
    <col min="6914" max="6914" width="16.140625" style="468" customWidth="1"/>
    <col min="6915" max="6915" width="15.5703125" style="468" customWidth="1"/>
    <col min="6916" max="6916" width="20.140625" style="468" customWidth="1"/>
    <col min="6917" max="6917" width="17.5703125" style="468" customWidth="1"/>
    <col min="6918" max="6918" width="17.85546875" style="468" customWidth="1"/>
    <col min="6919" max="6919" width="18" style="468" customWidth="1"/>
    <col min="6920" max="6920" width="17.7109375" style="468" customWidth="1"/>
    <col min="6921" max="6921" width="16.28515625" style="468" customWidth="1"/>
    <col min="6922" max="6922" width="12.7109375" style="468" customWidth="1"/>
    <col min="6923" max="6923" width="15.28515625" style="468" customWidth="1"/>
    <col min="6924" max="6926" width="12.5703125" style="468" customWidth="1"/>
    <col min="6927" max="7166" width="11.42578125" style="468"/>
    <col min="7167" max="7167" width="7.5703125" style="468" customWidth="1"/>
    <col min="7168" max="7168" width="3.42578125" style="468" customWidth="1"/>
    <col min="7169" max="7169" width="32" style="468" customWidth="1"/>
    <col min="7170" max="7170" width="16.140625" style="468" customWidth="1"/>
    <col min="7171" max="7171" width="15.5703125" style="468" customWidth="1"/>
    <col min="7172" max="7172" width="20.140625" style="468" customWidth="1"/>
    <col min="7173" max="7173" width="17.5703125" style="468" customWidth="1"/>
    <col min="7174" max="7174" width="17.85546875" style="468" customWidth="1"/>
    <col min="7175" max="7175" width="18" style="468" customWidth="1"/>
    <col min="7176" max="7176" width="17.7109375" style="468" customWidth="1"/>
    <col min="7177" max="7177" width="16.28515625" style="468" customWidth="1"/>
    <col min="7178" max="7178" width="12.7109375" style="468" customWidth="1"/>
    <col min="7179" max="7179" width="15.28515625" style="468" customWidth="1"/>
    <col min="7180" max="7182" width="12.5703125" style="468" customWidth="1"/>
    <col min="7183" max="7422" width="11.42578125" style="468"/>
    <col min="7423" max="7423" width="7.5703125" style="468" customWidth="1"/>
    <col min="7424" max="7424" width="3.42578125" style="468" customWidth="1"/>
    <col min="7425" max="7425" width="32" style="468" customWidth="1"/>
    <col min="7426" max="7426" width="16.140625" style="468" customWidth="1"/>
    <col min="7427" max="7427" width="15.5703125" style="468" customWidth="1"/>
    <col min="7428" max="7428" width="20.140625" style="468" customWidth="1"/>
    <col min="7429" max="7429" width="17.5703125" style="468" customWidth="1"/>
    <col min="7430" max="7430" width="17.85546875" style="468" customWidth="1"/>
    <col min="7431" max="7431" width="18" style="468" customWidth="1"/>
    <col min="7432" max="7432" width="17.7109375" style="468" customWidth="1"/>
    <col min="7433" max="7433" width="16.28515625" style="468" customWidth="1"/>
    <col min="7434" max="7434" width="12.7109375" style="468" customWidth="1"/>
    <col min="7435" max="7435" width="15.28515625" style="468" customWidth="1"/>
    <col min="7436" max="7438" width="12.5703125" style="468" customWidth="1"/>
    <col min="7439" max="7678" width="11.42578125" style="468"/>
    <col min="7679" max="7679" width="7.5703125" style="468" customWidth="1"/>
    <col min="7680" max="7680" width="3.42578125" style="468" customWidth="1"/>
    <col min="7681" max="7681" width="32" style="468" customWidth="1"/>
    <col min="7682" max="7682" width="16.140625" style="468" customWidth="1"/>
    <col min="7683" max="7683" width="15.5703125" style="468" customWidth="1"/>
    <col min="7684" max="7684" width="20.140625" style="468" customWidth="1"/>
    <col min="7685" max="7685" width="17.5703125" style="468" customWidth="1"/>
    <col min="7686" max="7686" width="17.85546875" style="468" customWidth="1"/>
    <col min="7687" max="7687" width="18" style="468" customWidth="1"/>
    <col min="7688" max="7688" width="17.7109375" style="468" customWidth="1"/>
    <col min="7689" max="7689" width="16.28515625" style="468" customWidth="1"/>
    <col min="7690" max="7690" width="12.7109375" style="468" customWidth="1"/>
    <col min="7691" max="7691" width="15.28515625" style="468" customWidth="1"/>
    <col min="7692" max="7694" width="12.5703125" style="468" customWidth="1"/>
    <col min="7695" max="7934" width="11.42578125" style="468"/>
    <col min="7935" max="7935" width="7.5703125" style="468" customWidth="1"/>
    <col min="7936" max="7936" width="3.42578125" style="468" customWidth="1"/>
    <col min="7937" max="7937" width="32" style="468" customWidth="1"/>
    <col min="7938" max="7938" width="16.140625" style="468" customWidth="1"/>
    <col min="7939" max="7939" width="15.5703125" style="468" customWidth="1"/>
    <col min="7940" max="7940" width="20.140625" style="468" customWidth="1"/>
    <col min="7941" max="7941" width="17.5703125" style="468" customWidth="1"/>
    <col min="7942" max="7942" width="17.85546875" style="468" customWidth="1"/>
    <col min="7943" max="7943" width="18" style="468" customWidth="1"/>
    <col min="7944" max="7944" width="17.7109375" style="468" customWidth="1"/>
    <col min="7945" max="7945" width="16.28515625" style="468" customWidth="1"/>
    <col min="7946" max="7946" width="12.7109375" style="468" customWidth="1"/>
    <col min="7947" max="7947" width="15.28515625" style="468" customWidth="1"/>
    <col min="7948" max="7950" width="12.5703125" style="468" customWidth="1"/>
    <col min="7951" max="8190" width="11.42578125" style="468"/>
    <col min="8191" max="8191" width="7.5703125" style="468" customWidth="1"/>
    <col min="8192" max="8192" width="3.42578125" style="468" customWidth="1"/>
    <col min="8193" max="8193" width="32" style="468" customWidth="1"/>
    <col min="8194" max="8194" width="16.140625" style="468" customWidth="1"/>
    <col min="8195" max="8195" width="15.5703125" style="468" customWidth="1"/>
    <col min="8196" max="8196" width="20.140625" style="468" customWidth="1"/>
    <col min="8197" max="8197" width="17.5703125" style="468" customWidth="1"/>
    <col min="8198" max="8198" width="17.85546875" style="468" customWidth="1"/>
    <col min="8199" max="8199" width="18" style="468" customWidth="1"/>
    <col min="8200" max="8200" width="17.7109375" style="468" customWidth="1"/>
    <col min="8201" max="8201" width="16.28515625" style="468" customWidth="1"/>
    <col min="8202" max="8202" width="12.7109375" style="468" customWidth="1"/>
    <col min="8203" max="8203" width="15.28515625" style="468" customWidth="1"/>
    <col min="8204" max="8206" width="12.5703125" style="468" customWidth="1"/>
    <col min="8207" max="8446" width="11.42578125" style="468"/>
    <col min="8447" max="8447" width="7.5703125" style="468" customWidth="1"/>
    <col min="8448" max="8448" width="3.42578125" style="468" customWidth="1"/>
    <col min="8449" max="8449" width="32" style="468" customWidth="1"/>
    <col min="8450" max="8450" width="16.140625" style="468" customWidth="1"/>
    <col min="8451" max="8451" width="15.5703125" style="468" customWidth="1"/>
    <col min="8452" max="8452" width="20.140625" style="468" customWidth="1"/>
    <col min="8453" max="8453" width="17.5703125" style="468" customWidth="1"/>
    <col min="8454" max="8454" width="17.85546875" style="468" customWidth="1"/>
    <col min="8455" max="8455" width="18" style="468" customWidth="1"/>
    <col min="8456" max="8456" width="17.7109375" style="468" customWidth="1"/>
    <col min="8457" max="8457" width="16.28515625" style="468" customWidth="1"/>
    <col min="8458" max="8458" width="12.7109375" style="468" customWidth="1"/>
    <col min="8459" max="8459" width="15.28515625" style="468" customWidth="1"/>
    <col min="8460" max="8462" width="12.5703125" style="468" customWidth="1"/>
    <col min="8463" max="8702" width="11.42578125" style="468"/>
    <col min="8703" max="8703" width="7.5703125" style="468" customWidth="1"/>
    <col min="8704" max="8704" width="3.42578125" style="468" customWidth="1"/>
    <col min="8705" max="8705" width="32" style="468" customWidth="1"/>
    <col min="8706" max="8706" width="16.140625" style="468" customWidth="1"/>
    <col min="8707" max="8707" width="15.5703125" style="468" customWidth="1"/>
    <col min="8708" max="8708" width="20.140625" style="468" customWidth="1"/>
    <col min="8709" max="8709" width="17.5703125" style="468" customWidth="1"/>
    <col min="8710" max="8710" width="17.85546875" style="468" customWidth="1"/>
    <col min="8711" max="8711" width="18" style="468" customWidth="1"/>
    <col min="8712" max="8712" width="17.7109375" style="468" customWidth="1"/>
    <col min="8713" max="8713" width="16.28515625" style="468" customWidth="1"/>
    <col min="8714" max="8714" width="12.7109375" style="468" customWidth="1"/>
    <col min="8715" max="8715" width="15.28515625" style="468" customWidth="1"/>
    <col min="8716" max="8718" width="12.5703125" style="468" customWidth="1"/>
    <col min="8719" max="8958" width="11.42578125" style="468"/>
    <col min="8959" max="8959" width="7.5703125" style="468" customWidth="1"/>
    <col min="8960" max="8960" width="3.42578125" style="468" customWidth="1"/>
    <col min="8961" max="8961" width="32" style="468" customWidth="1"/>
    <col min="8962" max="8962" width="16.140625" style="468" customWidth="1"/>
    <col min="8963" max="8963" width="15.5703125" style="468" customWidth="1"/>
    <col min="8964" max="8964" width="20.140625" style="468" customWidth="1"/>
    <col min="8965" max="8965" width="17.5703125" style="468" customWidth="1"/>
    <col min="8966" max="8966" width="17.85546875" style="468" customWidth="1"/>
    <col min="8967" max="8967" width="18" style="468" customWidth="1"/>
    <col min="8968" max="8968" width="17.7109375" style="468" customWidth="1"/>
    <col min="8969" max="8969" width="16.28515625" style="468" customWidth="1"/>
    <col min="8970" max="8970" width="12.7109375" style="468" customWidth="1"/>
    <col min="8971" max="8971" width="15.28515625" style="468" customWidth="1"/>
    <col min="8972" max="8974" width="12.5703125" style="468" customWidth="1"/>
    <col min="8975" max="9214" width="11.42578125" style="468"/>
    <col min="9215" max="9215" width="7.5703125" style="468" customWidth="1"/>
    <col min="9216" max="9216" width="3.42578125" style="468" customWidth="1"/>
    <col min="9217" max="9217" width="32" style="468" customWidth="1"/>
    <col min="9218" max="9218" width="16.140625" style="468" customWidth="1"/>
    <col min="9219" max="9219" width="15.5703125" style="468" customWidth="1"/>
    <col min="9220" max="9220" width="20.140625" style="468" customWidth="1"/>
    <col min="9221" max="9221" width="17.5703125" style="468" customWidth="1"/>
    <col min="9222" max="9222" width="17.85546875" style="468" customWidth="1"/>
    <col min="9223" max="9223" width="18" style="468" customWidth="1"/>
    <col min="9224" max="9224" width="17.7109375" style="468" customWidth="1"/>
    <col min="9225" max="9225" width="16.28515625" style="468" customWidth="1"/>
    <col min="9226" max="9226" width="12.7109375" style="468" customWidth="1"/>
    <col min="9227" max="9227" width="15.28515625" style="468" customWidth="1"/>
    <col min="9228" max="9230" width="12.5703125" style="468" customWidth="1"/>
    <col min="9231" max="9470" width="11.42578125" style="468"/>
    <col min="9471" max="9471" width="7.5703125" style="468" customWidth="1"/>
    <col min="9472" max="9472" width="3.42578125" style="468" customWidth="1"/>
    <col min="9473" max="9473" width="32" style="468" customWidth="1"/>
    <col min="9474" max="9474" width="16.140625" style="468" customWidth="1"/>
    <col min="9475" max="9475" width="15.5703125" style="468" customWidth="1"/>
    <col min="9476" max="9476" width="20.140625" style="468" customWidth="1"/>
    <col min="9477" max="9477" width="17.5703125" style="468" customWidth="1"/>
    <col min="9478" max="9478" width="17.85546875" style="468" customWidth="1"/>
    <col min="9479" max="9479" width="18" style="468" customWidth="1"/>
    <col min="9480" max="9480" width="17.7109375" style="468" customWidth="1"/>
    <col min="9481" max="9481" width="16.28515625" style="468" customWidth="1"/>
    <col min="9482" max="9482" width="12.7109375" style="468" customWidth="1"/>
    <col min="9483" max="9483" width="15.28515625" style="468" customWidth="1"/>
    <col min="9484" max="9486" width="12.5703125" style="468" customWidth="1"/>
    <col min="9487" max="9726" width="11.42578125" style="468"/>
    <col min="9727" max="9727" width="7.5703125" style="468" customWidth="1"/>
    <col min="9728" max="9728" width="3.42578125" style="468" customWidth="1"/>
    <col min="9729" max="9729" width="32" style="468" customWidth="1"/>
    <col min="9730" max="9730" width="16.140625" style="468" customWidth="1"/>
    <col min="9731" max="9731" width="15.5703125" style="468" customWidth="1"/>
    <col min="9732" max="9732" width="20.140625" style="468" customWidth="1"/>
    <col min="9733" max="9733" width="17.5703125" style="468" customWidth="1"/>
    <col min="9734" max="9734" width="17.85546875" style="468" customWidth="1"/>
    <col min="9735" max="9735" width="18" style="468" customWidth="1"/>
    <col min="9736" max="9736" width="17.7109375" style="468" customWidth="1"/>
    <col min="9737" max="9737" width="16.28515625" style="468" customWidth="1"/>
    <col min="9738" max="9738" width="12.7109375" style="468" customWidth="1"/>
    <col min="9739" max="9739" width="15.28515625" style="468" customWidth="1"/>
    <col min="9740" max="9742" width="12.5703125" style="468" customWidth="1"/>
    <col min="9743" max="9982" width="11.42578125" style="468"/>
    <col min="9983" max="9983" width="7.5703125" style="468" customWidth="1"/>
    <col min="9984" max="9984" width="3.42578125" style="468" customWidth="1"/>
    <col min="9985" max="9985" width="32" style="468" customWidth="1"/>
    <col min="9986" max="9986" width="16.140625" style="468" customWidth="1"/>
    <col min="9987" max="9987" width="15.5703125" style="468" customWidth="1"/>
    <col min="9988" max="9988" width="20.140625" style="468" customWidth="1"/>
    <col min="9989" max="9989" width="17.5703125" style="468" customWidth="1"/>
    <col min="9990" max="9990" width="17.85546875" style="468" customWidth="1"/>
    <col min="9991" max="9991" width="18" style="468" customWidth="1"/>
    <col min="9992" max="9992" width="17.7109375" style="468" customWidth="1"/>
    <col min="9993" max="9993" width="16.28515625" style="468" customWidth="1"/>
    <col min="9994" max="9994" width="12.7109375" style="468" customWidth="1"/>
    <col min="9995" max="9995" width="15.28515625" style="468" customWidth="1"/>
    <col min="9996" max="9998" width="12.5703125" style="468" customWidth="1"/>
    <col min="9999" max="10238" width="11.42578125" style="468"/>
    <col min="10239" max="10239" width="7.5703125" style="468" customWidth="1"/>
    <col min="10240" max="10240" width="3.42578125" style="468" customWidth="1"/>
    <col min="10241" max="10241" width="32" style="468" customWidth="1"/>
    <col min="10242" max="10242" width="16.140625" style="468" customWidth="1"/>
    <col min="10243" max="10243" width="15.5703125" style="468" customWidth="1"/>
    <col min="10244" max="10244" width="20.140625" style="468" customWidth="1"/>
    <col min="10245" max="10245" width="17.5703125" style="468" customWidth="1"/>
    <col min="10246" max="10246" width="17.85546875" style="468" customWidth="1"/>
    <col min="10247" max="10247" width="18" style="468" customWidth="1"/>
    <col min="10248" max="10248" width="17.7109375" style="468" customWidth="1"/>
    <col min="10249" max="10249" width="16.28515625" style="468" customWidth="1"/>
    <col min="10250" max="10250" width="12.7109375" style="468" customWidth="1"/>
    <col min="10251" max="10251" width="15.28515625" style="468" customWidth="1"/>
    <col min="10252" max="10254" width="12.5703125" style="468" customWidth="1"/>
    <col min="10255" max="10494" width="11.42578125" style="468"/>
    <col min="10495" max="10495" width="7.5703125" style="468" customWidth="1"/>
    <col min="10496" max="10496" width="3.42578125" style="468" customWidth="1"/>
    <col min="10497" max="10497" width="32" style="468" customWidth="1"/>
    <col min="10498" max="10498" width="16.140625" style="468" customWidth="1"/>
    <col min="10499" max="10499" width="15.5703125" style="468" customWidth="1"/>
    <col min="10500" max="10500" width="20.140625" style="468" customWidth="1"/>
    <col min="10501" max="10501" width="17.5703125" style="468" customWidth="1"/>
    <col min="10502" max="10502" width="17.85546875" style="468" customWidth="1"/>
    <col min="10503" max="10503" width="18" style="468" customWidth="1"/>
    <col min="10504" max="10504" width="17.7109375" style="468" customWidth="1"/>
    <col min="10505" max="10505" width="16.28515625" style="468" customWidth="1"/>
    <col min="10506" max="10506" width="12.7109375" style="468" customWidth="1"/>
    <col min="10507" max="10507" width="15.28515625" style="468" customWidth="1"/>
    <col min="10508" max="10510" width="12.5703125" style="468" customWidth="1"/>
    <col min="10511" max="10750" width="11.42578125" style="468"/>
    <col min="10751" max="10751" width="7.5703125" style="468" customWidth="1"/>
    <col min="10752" max="10752" width="3.42578125" style="468" customWidth="1"/>
    <col min="10753" max="10753" width="32" style="468" customWidth="1"/>
    <col min="10754" max="10754" width="16.140625" style="468" customWidth="1"/>
    <col min="10755" max="10755" width="15.5703125" style="468" customWidth="1"/>
    <col min="10756" max="10756" width="20.140625" style="468" customWidth="1"/>
    <col min="10757" max="10757" width="17.5703125" style="468" customWidth="1"/>
    <col min="10758" max="10758" width="17.85546875" style="468" customWidth="1"/>
    <col min="10759" max="10759" width="18" style="468" customWidth="1"/>
    <col min="10760" max="10760" width="17.7109375" style="468" customWidth="1"/>
    <col min="10761" max="10761" width="16.28515625" style="468" customWidth="1"/>
    <col min="10762" max="10762" width="12.7109375" style="468" customWidth="1"/>
    <col min="10763" max="10763" width="15.28515625" style="468" customWidth="1"/>
    <col min="10764" max="10766" width="12.5703125" style="468" customWidth="1"/>
    <col min="10767" max="11006" width="11.42578125" style="468"/>
    <col min="11007" max="11007" width="7.5703125" style="468" customWidth="1"/>
    <col min="11008" max="11008" width="3.42578125" style="468" customWidth="1"/>
    <col min="11009" max="11009" width="32" style="468" customWidth="1"/>
    <col min="11010" max="11010" width="16.140625" style="468" customWidth="1"/>
    <col min="11011" max="11011" width="15.5703125" style="468" customWidth="1"/>
    <col min="11012" max="11012" width="20.140625" style="468" customWidth="1"/>
    <col min="11013" max="11013" width="17.5703125" style="468" customWidth="1"/>
    <col min="11014" max="11014" width="17.85546875" style="468" customWidth="1"/>
    <col min="11015" max="11015" width="18" style="468" customWidth="1"/>
    <col min="11016" max="11016" width="17.7109375" style="468" customWidth="1"/>
    <col min="11017" max="11017" width="16.28515625" style="468" customWidth="1"/>
    <col min="11018" max="11018" width="12.7109375" style="468" customWidth="1"/>
    <col min="11019" max="11019" width="15.28515625" style="468" customWidth="1"/>
    <col min="11020" max="11022" width="12.5703125" style="468" customWidth="1"/>
    <col min="11023" max="11262" width="11.42578125" style="468"/>
    <col min="11263" max="11263" width="7.5703125" style="468" customWidth="1"/>
    <col min="11264" max="11264" width="3.42578125" style="468" customWidth="1"/>
    <col min="11265" max="11265" width="32" style="468" customWidth="1"/>
    <col min="11266" max="11266" width="16.140625" style="468" customWidth="1"/>
    <col min="11267" max="11267" width="15.5703125" style="468" customWidth="1"/>
    <col min="11268" max="11268" width="20.140625" style="468" customWidth="1"/>
    <col min="11269" max="11269" width="17.5703125" style="468" customWidth="1"/>
    <col min="11270" max="11270" width="17.85546875" style="468" customWidth="1"/>
    <col min="11271" max="11271" width="18" style="468" customWidth="1"/>
    <col min="11272" max="11272" width="17.7109375" style="468" customWidth="1"/>
    <col min="11273" max="11273" width="16.28515625" style="468" customWidth="1"/>
    <col min="11274" max="11274" width="12.7109375" style="468" customWidth="1"/>
    <col min="11275" max="11275" width="15.28515625" style="468" customWidth="1"/>
    <col min="11276" max="11278" width="12.5703125" style="468" customWidth="1"/>
    <col min="11279" max="11518" width="11.42578125" style="468"/>
    <col min="11519" max="11519" width="7.5703125" style="468" customWidth="1"/>
    <col min="11520" max="11520" width="3.42578125" style="468" customWidth="1"/>
    <col min="11521" max="11521" width="32" style="468" customWidth="1"/>
    <col min="11522" max="11522" width="16.140625" style="468" customWidth="1"/>
    <col min="11523" max="11523" width="15.5703125" style="468" customWidth="1"/>
    <col min="11524" max="11524" width="20.140625" style="468" customWidth="1"/>
    <col min="11525" max="11525" width="17.5703125" style="468" customWidth="1"/>
    <col min="11526" max="11526" width="17.85546875" style="468" customWidth="1"/>
    <col min="11527" max="11527" width="18" style="468" customWidth="1"/>
    <col min="11528" max="11528" width="17.7109375" style="468" customWidth="1"/>
    <col min="11529" max="11529" width="16.28515625" style="468" customWidth="1"/>
    <col min="11530" max="11530" width="12.7109375" style="468" customWidth="1"/>
    <col min="11531" max="11531" width="15.28515625" style="468" customWidth="1"/>
    <col min="11532" max="11534" width="12.5703125" style="468" customWidth="1"/>
    <col min="11535" max="11774" width="11.42578125" style="468"/>
    <col min="11775" max="11775" width="7.5703125" style="468" customWidth="1"/>
    <col min="11776" max="11776" width="3.42578125" style="468" customWidth="1"/>
    <col min="11777" max="11777" width="32" style="468" customWidth="1"/>
    <col min="11778" max="11778" width="16.140625" style="468" customWidth="1"/>
    <col min="11779" max="11779" width="15.5703125" style="468" customWidth="1"/>
    <col min="11780" max="11780" width="20.140625" style="468" customWidth="1"/>
    <col min="11781" max="11781" width="17.5703125" style="468" customWidth="1"/>
    <col min="11782" max="11782" width="17.85546875" style="468" customWidth="1"/>
    <col min="11783" max="11783" width="18" style="468" customWidth="1"/>
    <col min="11784" max="11784" width="17.7109375" style="468" customWidth="1"/>
    <col min="11785" max="11785" width="16.28515625" style="468" customWidth="1"/>
    <col min="11786" max="11786" width="12.7109375" style="468" customWidth="1"/>
    <col min="11787" max="11787" width="15.28515625" style="468" customWidth="1"/>
    <col min="11788" max="11790" width="12.5703125" style="468" customWidth="1"/>
    <col min="11791" max="12030" width="11.42578125" style="468"/>
    <col min="12031" max="12031" width="7.5703125" style="468" customWidth="1"/>
    <col min="12032" max="12032" width="3.42578125" style="468" customWidth="1"/>
    <col min="12033" max="12033" width="32" style="468" customWidth="1"/>
    <col min="12034" max="12034" width="16.140625" style="468" customWidth="1"/>
    <col min="12035" max="12035" width="15.5703125" style="468" customWidth="1"/>
    <col min="12036" max="12036" width="20.140625" style="468" customWidth="1"/>
    <col min="12037" max="12037" width="17.5703125" style="468" customWidth="1"/>
    <col min="12038" max="12038" width="17.85546875" style="468" customWidth="1"/>
    <col min="12039" max="12039" width="18" style="468" customWidth="1"/>
    <col min="12040" max="12040" width="17.7109375" style="468" customWidth="1"/>
    <col min="12041" max="12041" width="16.28515625" style="468" customWidth="1"/>
    <col min="12042" max="12042" width="12.7109375" style="468" customWidth="1"/>
    <col min="12043" max="12043" width="15.28515625" style="468" customWidth="1"/>
    <col min="12044" max="12046" width="12.5703125" style="468" customWidth="1"/>
    <col min="12047" max="12286" width="11.42578125" style="468"/>
    <col min="12287" max="12287" width="7.5703125" style="468" customWidth="1"/>
    <col min="12288" max="12288" width="3.42578125" style="468" customWidth="1"/>
    <col min="12289" max="12289" width="32" style="468" customWidth="1"/>
    <col min="12290" max="12290" width="16.140625" style="468" customWidth="1"/>
    <col min="12291" max="12291" width="15.5703125" style="468" customWidth="1"/>
    <col min="12292" max="12292" width="20.140625" style="468" customWidth="1"/>
    <col min="12293" max="12293" width="17.5703125" style="468" customWidth="1"/>
    <col min="12294" max="12294" width="17.85546875" style="468" customWidth="1"/>
    <col min="12295" max="12295" width="18" style="468" customWidth="1"/>
    <col min="12296" max="12296" width="17.7109375" style="468" customWidth="1"/>
    <col min="12297" max="12297" width="16.28515625" style="468" customWidth="1"/>
    <col min="12298" max="12298" width="12.7109375" style="468" customWidth="1"/>
    <col min="12299" max="12299" width="15.28515625" style="468" customWidth="1"/>
    <col min="12300" max="12302" width="12.5703125" style="468" customWidth="1"/>
    <col min="12303" max="12542" width="11.42578125" style="468"/>
    <col min="12543" max="12543" width="7.5703125" style="468" customWidth="1"/>
    <col min="12544" max="12544" width="3.42578125" style="468" customWidth="1"/>
    <col min="12545" max="12545" width="32" style="468" customWidth="1"/>
    <col min="12546" max="12546" width="16.140625" style="468" customWidth="1"/>
    <col min="12547" max="12547" width="15.5703125" style="468" customWidth="1"/>
    <col min="12548" max="12548" width="20.140625" style="468" customWidth="1"/>
    <col min="12549" max="12549" width="17.5703125" style="468" customWidth="1"/>
    <col min="12550" max="12550" width="17.85546875" style="468" customWidth="1"/>
    <col min="12551" max="12551" width="18" style="468" customWidth="1"/>
    <col min="12552" max="12552" width="17.7109375" style="468" customWidth="1"/>
    <col min="12553" max="12553" width="16.28515625" style="468" customWidth="1"/>
    <col min="12554" max="12554" width="12.7109375" style="468" customWidth="1"/>
    <col min="12555" max="12555" width="15.28515625" style="468" customWidth="1"/>
    <col min="12556" max="12558" width="12.5703125" style="468" customWidth="1"/>
    <col min="12559" max="12798" width="11.42578125" style="468"/>
    <col min="12799" max="12799" width="7.5703125" style="468" customWidth="1"/>
    <col min="12800" max="12800" width="3.42578125" style="468" customWidth="1"/>
    <col min="12801" max="12801" width="32" style="468" customWidth="1"/>
    <col min="12802" max="12802" width="16.140625" style="468" customWidth="1"/>
    <col min="12803" max="12803" width="15.5703125" style="468" customWidth="1"/>
    <col min="12804" max="12804" width="20.140625" style="468" customWidth="1"/>
    <col min="12805" max="12805" width="17.5703125" style="468" customWidth="1"/>
    <col min="12806" max="12806" width="17.85546875" style="468" customWidth="1"/>
    <col min="12807" max="12807" width="18" style="468" customWidth="1"/>
    <col min="12808" max="12808" width="17.7109375" style="468" customWidth="1"/>
    <col min="12809" max="12809" width="16.28515625" style="468" customWidth="1"/>
    <col min="12810" max="12810" width="12.7109375" style="468" customWidth="1"/>
    <col min="12811" max="12811" width="15.28515625" style="468" customWidth="1"/>
    <col min="12812" max="12814" width="12.5703125" style="468" customWidth="1"/>
    <col min="12815" max="13054" width="11.42578125" style="468"/>
    <col min="13055" max="13055" width="7.5703125" style="468" customWidth="1"/>
    <col min="13056" max="13056" width="3.42578125" style="468" customWidth="1"/>
    <col min="13057" max="13057" width="32" style="468" customWidth="1"/>
    <col min="13058" max="13058" width="16.140625" style="468" customWidth="1"/>
    <col min="13059" max="13059" width="15.5703125" style="468" customWidth="1"/>
    <col min="13060" max="13060" width="20.140625" style="468" customWidth="1"/>
    <col min="13061" max="13061" width="17.5703125" style="468" customWidth="1"/>
    <col min="13062" max="13062" width="17.85546875" style="468" customWidth="1"/>
    <col min="13063" max="13063" width="18" style="468" customWidth="1"/>
    <col min="13064" max="13064" width="17.7109375" style="468" customWidth="1"/>
    <col min="13065" max="13065" width="16.28515625" style="468" customWidth="1"/>
    <col min="13066" max="13066" width="12.7109375" style="468" customWidth="1"/>
    <col min="13067" max="13067" width="15.28515625" style="468" customWidth="1"/>
    <col min="13068" max="13070" width="12.5703125" style="468" customWidth="1"/>
    <col min="13071" max="13310" width="11.42578125" style="468"/>
    <col min="13311" max="13311" width="7.5703125" style="468" customWidth="1"/>
    <col min="13312" max="13312" width="3.42578125" style="468" customWidth="1"/>
    <col min="13313" max="13313" width="32" style="468" customWidth="1"/>
    <col min="13314" max="13314" width="16.140625" style="468" customWidth="1"/>
    <col min="13315" max="13315" width="15.5703125" style="468" customWidth="1"/>
    <col min="13316" max="13316" width="20.140625" style="468" customWidth="1"/>
    <col min="13317" max="13317" width="17.5703125" style="468" customWidth="1"/>
    <col min="13318" max="13318" width="17.85546875" style="468" customWidth="1"/>
    <col min="13319" max="13319" width="18" style="468" customWidth="1"/>
    <col min="13320" max="13320" width="17.7109375" style="468" customWidth="1"/>
    <col min="13321" max="13321" width="16.28515625" style="468" customWidth="1"/>
    <col min="13322" max="13322" width="12.7109375" style="468" customWidth="1"/>
    <col min="13323" max="13323" width="15.28515625" style="468" customWidth="1"/>
    <col min="13324" max="13326" width="12.5703125" style="468" customWidth="1"/>
    <col min="13327" max="13566" width="11.42578125" style="468"/>
    <col min="13567" max="13567" width="7.5703125" style="468" customWidth="1"/>
    <col min="13568" max="13568" width="3.42578125" style="468" customWidth="1"/>
    <col min="13569" max="13569" width="32" style="468" customWidth="1"/>
    <col min="13570" max="13570" width="16.140625" style="468" customWidth="1"/>
    <col min="13571" max="13571" width="15.5703125" style="468" customWidth="1"/>
    <col min="13572" max="13572" width="20.140625" style="468" customWidth="1"/>
    <col min="13573" max="13573" width="17.5703125" style="468" customWidth="1"/>
    <col min="13574" max="13574" width="17.85546875" style="468" customWidth="1"/>
    <col min="13575" max="13575" width="18" style="468" customWidth="1"/>
    <col min="13576" max="13576" width="17.7109375" style="468" customWidth="1"/>
    <col min="13577" max="13577" width="16.28515625" style="468" customWidth="1"/>
    <col min="13578" max="13578" width="12.7109375" style="468" customWidth="1"/>
    <col min="13579" max="13579" width="15.28515625" style="468" customWidth="1"/>
    <col min="13580" max="13582" width="12.5703125" style="468" customWidth="1"/>
    <col min="13583" max="13822" width="11.42578125" style="468"/>
    <col min="13823" max="13823" width="7.5703125" style="468" customWidth="1"/>
    <col min="13824" max="13824" width="3.42578125" style="468" customWidth="1"/>
    <col min="13825" max="13825" width="32" style="468" customWidth="1"/>
    <col min="13826" max="13826" width="16.140625" style="468" customWidth="1"/>
    <col min="13827" max="13827" width="15.5703125" style="468" customWidth="1"/>
    <col min="13828" max="13828" width="20.140625" style="468" customWidth="1"/>
    <col min="13829" max="13829" width="17.5703125" style="468" customWidth="1"/>
    <col min="13830" max="13830" width="17.85546875" style="468" customWidth="1"/>
    <col min="13831" max="13831" width="18" style="468" customWidth="1"/>
    <col min="13832" max="13832" width="17.7109375" style="468" customWidth="1"/>
    <col min="13833" max="13833" width="16.28515625" style="468" customWidth="1"/>
    <col min="13834" max="13834" width="12.7109375" style="468" customWidth="1"/>
    <col min="13835" max="13835" width="15.28515625" style="468" customWidth="1"/>
    <col min="13836" max="13838" width="12.5703125" style="468" customWidth="1"/>
    <col min="13839" max="14078" width="11.42578125" style="468"/>
    <col min="14079" max="14079" width="7.5703125" style="468" customWidth="1"/>
    <col min="14080" max="14080" width="3.42578125" style="468" customWidth="1"/>
    <col min="14081" max="14081" width="32" style="468" customWidth="1"/>
    <col min="14082" max="14082" width="16.140625" style="468" customWidth="1"/>
    <col min="14083" max="14083" width="15.5703125" style="468" customWidth="1"/>
    <col min="14084" max="14084" width="20.140625" style="468" customWidth="1"/>
    <col min="14085" max="14085" width="17.5703125" style="468" customWidth="1"/>
    <col min="14086" max="14086" width="17.85546875" style="468" customWidth="1"/>
    <col min="14087" max="14087" width="18" style="468" customWidth="1"/>
    <col min="14088" max="14088" width="17.7109375" style="468" customWidth="1"/>
    <col min="14089" max="14089" width="16.28515625" style="468" customWidth="1"/>
    <col min="14090" max="14090" width="12.7109375" style="468" customWidth="1"/>
    <col min="14091" max="14091" width="15.28515625" style="468" customWidth="1"/>
    <col min="14092" max="14094" width="12.5703125" style="468" customWidth="1"/>
    <col min="14095" max="14334" width="11.42578125" style="468"/>
    <col min="14335" max="14335" width="7.5703125" style="468" customWidth="1"/>
    <col min="14336" max="14336" width="3.42578125" style="468" customWidth="1"/>
    <col min="14337" max="14337" width="32" style="468" customWidth="1"/>
    <col min="14338" max="14338" width="16.140625" style="468" customWidth="1"/>
    <col min="14339" max="14339" width="15.5703125" style="468" customWidth="1"/>
    <col min="14340" max="14340" width="20.140625" style="468" customWidth="1"/>
    <col min="14341" max="14341" width="17.5703125" style="468" customWidth="1"/>
    <col min="14342" max="14342" width="17.85546875" style="468" customWidth="1"/>
    <col min="14343" max="14343" width="18" style="468" customWidth="1"/>
    <col min="14344" max="14344" width="17.7109375" style="468" customWidth="1"/>
    <col min="14345" max="14345" width="16.28515625" style="468" customWidth="1"/>
    <col min="14346" max="14346" width="12.7109375" style="468" customWidth="1"/>
    <col min="14347" max="14347" width="15.28515625" style="468" customWidth="1"/>
    <col min="14348" max="14350" width="12.5703125" style="468" customWidth="1"/>
    <col min="14351" max="14590" width="11.42578125" style="468"/>
    <col min="14591" max="14591" width="7.5703125" style="468" customWidth="1"/>
    <col min="14592" max="14592" width="3.42578125" style="468" customWidth="1"/>
    <col min="14593" max="14593" width="32" style="468" customWidth="1"/>
    <col min="14594" max="14594" width="16.140625" style="468" customWidth="1"/>
    <col min="14595" max="14595" width="15.5703125" style="468" customWidth="1"/>
    <col min="14596" max="14596" width="20.140625" style="468" customWidth="1"/>
    <col min="14597" max="14597" width="17.5703125" style="468" customWidth="1"/>
    <col min="14598" max="14598" width="17.85546875" style="468" customWidth="1"/>
    <col min="14599" max="14599" width="18" style="468" customWidth="1"/>
    <col min="14600" max="14600" width="17.7109375" style="468" customWidth="1"/>
    <col min="14601" max="14601" width="16.28515625" style="468" customWidth="1"/>
    <col min="14602" max="14602" width="12.7109375" style="468" customWidth="1"/>
    <col min="14603" max="14603" width="15.28515625" style="468" customWidth="1"/>
    <col min="14604" max="14606" width="12.5703125" style="468" customWidth="1"/>
    <col min="14607" max="14846" width="11.42578125" style="468"/>
    <col min="14847" max="14847" width="7.5703125" style="468" customWidth="1"/>
    <col min="14848" max="14848" width="3.42578125" style="468" customWidth="1"/>
    <col min="14849" max="14849" width="32" style="468" customWidth="1"/>
    <col min="14850" max="14850" width="16.140625" style="468" customWidth="1"/>
    <col min="14851" max="14851" width="15.5703125" style="468" customWidth="1"/>
    <col min="14852" max="14852" width="20.140625" style="468" customWidth="1"/>
    <col min="14853" max="14853" width="17.5703125" style="468" customWidth="1"/>
    <col min="14854" max="14854" width="17.85546875" style="468" customWidth="1"/>
    <col min="14855" max="14855" width="18" style="468" customWidth="1"/>
    <col min="14856" max="14856" width="17.7109375" style="468" customWidth="1"/>
    <col min="14857" max="14857" width="16.28515625" style="468" customWidth="1"/>
    <col min="14858" max="14858" width="12.7109375" style="468" customWidth="1"/>
    <col min="14859" max="14859" width="15.28515625" style="468" customWidth="1"/>
    <col min="14860" max="14862" width="12.5703125" style="468" customWidth="1"/>
    <col min="14863" max="15102" width="11.42578125" style="468"/>
    <col min="15103" max="15103" width="7.5703125" style="468" customWidth="1"/>
    <col min="15104" max="15104" width="3.42578125" style="468" customWidth="1"/>
    <col min="15105" max="15105" width="32" style="468" customWidth="1"/>
    <col min="15106" max="15106" width="16.140625" style="468" customWidth="1"/>
    <col min="15107" max="15107" width="15.5703125" style="468" customWidth="1"/>
    <col min="15108" max="15108" width="20.140625" style="468" customWidth="1"/>
    <col min="15109" max="15109" width="17.5703125" style="468" customWidth="1"/>
    <col min="15110" max="15110" width="17.85546875" style="468" customWidth="1"/>
    <col min="15111" max="15111" width="18" style="468" customWidth="1"/>
    <col min="15112" max="15112" width="17.7109375" style="468" customWidth="1"/>
    <col min="15113" max="15113" width="16.28515625" style="468" customWidth="1"/>
    <col min="15114" max="15114" width="12.7109375" style="468" customWidth="1"/>
    <col min="15115" max="15115" width="15.28515625" style="468" customWidth="1"/>
    <col min="15116" max="15118" width="12.5703125" style="468" customWidth="1"/>
    <col min="15119" max="15358" width="11.42578125" style="468"/>
    <col min="15359" max="15359" width="7.5703125" style="468" customWidth="1"/>
    <col min="15360" max="15360" width="3.42578125" style="468" customWidth="1"/>
    <col min="15361" max="15361" width="32" style="468" customWidth="1"/>
    <col min="15362" max="15362" width="16.140625" style="468" customWidth="1"/>
    <col min="15363" max="15363" width="15.5703125" style="468" customWidth="1"/>
    <col min="15364" max="15364" width="20.140625" style="468" customWidth="1"/>
    <col min="15365" max="15365" width="17.5703125" style="468" customWidth="1"/>
    <col min="15366" max="15366" width="17.85546875" style="468" customWidth="1"/>
    <col min="15367" max="15367" width="18" style="468" customWidth="1"/>
    <col min="15368" max="15368" width="17.7109375" style="468" customWidth="1"/>
    <col min="15369" max="15369" width="16.28515625" style="468" customWidth="1"/>
    <col min="15370" max="15370" width="12.7109375" style="468" customWidth="1"/>
    <col min="15371" max="15371" width="15.28515625" style="468" customWidth="1"/>
    <col min="15372" max="15374" width="12.5703125" style="468" customWidth="1"/>
    <col min="15375" max="15614" width="11.42578125" style="468"/>
    <col min="15615" max="15615" width="7.5703125" style="468" customWidth="1"/>
    <col min="15616" max="15616" width="3.42578125" style="468" customWidth="1"/>
    <col min="15617" max="15617" width="32" style="468" customWidth="1"/>
    <col min="15618" max="15618" width="16.140625" style="468" customWidth="1"/>
    <col min="15619" max="15619" width="15.5703125" style="468" customWidth="1"/>
    <col min="15620" max="15620" width="20.140625" style="468" customWidth="1"/>
    <col min="15621" max="15621" width="17.5703125" style="468" customWidth="1"/>
    <col min="15622" max="15622" width="17.85546875" style="468" customWidth="1"/>
    <col min="15623" max="15623" width="18" style="468" customWidth="1"/>
    <col min="15624" max="15624" width="17.7109375" style="468" customWidth="1"/>
    <col min="15625" max="15625" width="16.28515625" style="468" customWidth="1"/>
    <col min="15626" max="15626" width="12.7109375" style="468" customWidth="1"/>
    <col min="15627" max="15627" width="15.28515625" style="468" customWidth="1"/>
    <col min="15628" max="15630" width="12.5703125" style="468" customWidth="1"/>
    <col min="15631" max="15870" width="11.42578125" style="468"/>
    <col min="15871" max="15871" width="7.5703125" style="468" customWidth="1"/>
    <col min="15872" max="15872" width="3.42578125" style="468" customWidth="1"/>
    <col min="15873" max="15873" width="32" style="468" customWidth="1"/>
    <col min="15874" max="15874" width="16.140625" style="468" customWidth="1"/>
    <col min="15875" max="15875" width="15.5703125" style="468" customWidth="1"/>
    <col min="15876" max="15876" width="20.140625" style="468" customWidth="1"/>
    <col min="15877" max="15877" width="17.5703125" style="468" customWidth="1"/>
    <col min="15878" max="15878" width="17.85546875" style="468" customWidth="1"/>
    <col min="15879" max="15879" width="18" style="468" customWidth="1"/>
    <col min="15880" max="15880" width="17.7109375" style="468" customWidth="1"/>
    <col min="15881" max="15881" width="16.28515625" style="468" customWidth="1"/>
    <col min="15882" max="15882" width="12.7109375" style="468" customWidth="1"/>
    <col min="15883" max="15883" width="15.28515625" style="468" customWidth="1"/>
    <col min="15884" max="15886" width="12.5703125" style="468" customWidth="1"/>
    <col min="15887" max="16126" width="11.42578125" style="468"/>
    <col min="16127" max="16127" width="7.5703125" style="468" customWidth="1"/>
    <col min="16128" max="16128" width="3.42578125" style="468" customWidth="1"/>
    <col min="16129" max="16129" width="32" style="468" customWidth="1"/>
    <col min="16130" max="16130" width="16.140625" style="468" customWidth="1"/>
    <col min="16131" max="16131" width="15.5703125" style="468" customWidth="1"/>
    <col min="16132" max="16132" width="20.140625" style="468" customWidth="1"/>
    <col min="16133" max="16133" width="17.5703125" style="468" customWidth="1"/>
    <col min="16134" max="16134" width="17.85546875" style="468" customWidth="1"/>
    <col min="16135" max="16135" width="18" style="468" customWidth="1"/>
    <col min="16136" max="16136" width="17.7109375" style="468" customWidth="1"/>
    <col min="16137" max="16137" width="16.28515625" style="468" customWidth="1"/>
    <col min="16138" max="16138" width="12.7109375" style="468" customWidth="1"/>
    <col min="16139" max="16139" width="15.28515625" style="468" customWidth="1"/>
    <col min="16140" max="16142" width="12.5703125" style="468" customWidth="1"/>
    <col min="16143" max="16384" width="11.42578125" style="468"/>
  </cols>
  <sheetData>
    <row r="4" spans="1:13" x14ac:dyDescent="0.25">
      <c r="A4" s="599" t="s">
        <v>319</v>
      </c>
      <c r="B4" s="599"/>
      <c r="C4" s="599"/>
      <c r="D4" s="599"/>
      <c r="E4" s="599"/>
      <c r="F4" s="599"/>
      <c r="G4" s="599"/>
    </row>
    <row r="5" spans="1:13" x14ac:dyDescent="0.25">
      <c r="B5" s="469" t="s">
        <v>317</v>
      </c>
      <c r="C5" s="469" t="s">
        <v>64</v>
      </c>
      <c r="D5" s="469" t="s">
        <v>65</v>
      </c>
      <c r="E5" s="469" t="s">
        <v>66</v>
      </c>
      <c r="F5" s="469" t="s">
        <v>315</v>
      </c>
      <c r="G5" s="469" t="s">
        <v>68</v>
      </c>
      <c r="H5" s="470"/>
      <c r="I5" s="470"/>
      <c r="J5" s="470"/>
      <c r="K5" s="470"/>
      <c r="L5" s="470"/>
    </row>
    <row r="6" spans="1:13" x14ac:dyDescent="0.25">
      <c r="A6" s="471" t="s">
        <v>216</v>
      </c>
      <c r="B6" s="472"/>
      <c r="C6" s="87">
        <f>+'Flujos de caja'!C5</f>
        <v>325599146.49599993</v>
      </c>
      <c r="D6" s="87">
        <f>+'Flujos de caja'!D5</f>
        <v>330971532.41318399</v>
      </c>
      <c r="E6" s="87">
        <f>+'Flujos de caja'!E5</f>
        <v>333288333.14007628</v>
      </c>
      <c r="F6" s="87">
        <f>+'Flujos de caja'!F5</f>
        <v>332455112.30722612</v>
      </c>
      <c r="G6" s="87">
        <f>+'Flujos de caja'!G5</f>
        <v>331623974.52645808</v>
      </c>
      <c r="H6" s="473"/>
      <c r="I6" s="473"/>
      <c r="J6" s="473"/>
      <c r="K6" s="473"/>
      <c r="L6" s="473"/>
      <c r="M6" s="473"/>
    </row>
    <row r="7" spans="1:13" x14ac:dyDescent="0.25">
      <c r="A7" s="474" t="s">
        <v>405</v>
      </c>
      <c r="B7" s="84"/>
      <c r="C7" s="85"/>
      <c r="D7" s="85"/>
      <c r="E7" s="85"/>
      <c r="F7" s="85"/>
      <c r="G7" s="85">
        <f>+Depreciaciones!C10+Depreciaciones!C25+Depreciaciones!C41+Depreciaciones!C87+Depreciaciones!C103+Depreciaciones!C118+Depreciaciones!C133</f>
        <v>169248000</v>
      </c>
      <c r="H7" s="473"/>
      <c r="I7" s="473"/>
      <c r="J7" s="473"/>
      <c r="K7" s="473"/>
      <c r="L7" s="473"/>
      <c r="M7" s="473"/>
    </row>
    <row r="8" spans="1:13" x14ac:dyDescent="0.25">
      <c r="A8" s="84" t="s">
        <v>282</v>
      </c>
      <c r="B8" s="85"/>
      <c r="C8" s="85"/>
      <c r="D8" s="85"/>
      <c r="E8" s="85"/>
      <c r="F8" s="85"/>
      <c r="G8" s="85"/>
    </row>
    <row r="9" spans="1:13" x14ac:dyDescent="0.25">
      <c r="A9" s="475" t="s">
        <v>218</v>
      </c>
      <c r="B9" s="87"/>
      <c r="C9" s="87">
        <f>+'Flujos de caja'!C7</f>
        <v>35761356.719999999</v>
      </c>
      <c r="D9" s="87">
        <f>+'Flujos de caja'!D7</f>
        <v>38264651.690400004</v>
      </c>
      <c r="E9" s="87">
        <f>+'Flujos de caja'!E7</f>
        <v>40560530.791824006</v>
      </c>
      <c r="F9" s="87">
        <f>+'Flujos de caja'!F7</f>
        <v>42588557.331415206</v>
      </c>
      <c r="G9" s="87">
        <f>+'Flujos de caja'!G7</f>
        <v>44717985.197985969</v>
      </c>
      <c r="H9" s="473"/>
      <c r="I9" s="473"/>
      <c r="J9" s="473"/>
      <c r="K9" s="473"/>
      <c r="L9" s="473"/>
    </row>
    <row r="10" spans="1:13" x14ac:dyDescent="0.25">
      <c r="A10" s="475" t="s">
        <v>10</v>
      </c>
      <c r="B10" s="87"/>
      <c r="C10" s="87">
        <f>+'Flujos de caja'!C8</f>
        <v>57343442.00315015</v>
      </c>
      <c r="D10" s="87">
        <f>+'Flujos de caja'!D8</f>
        <v>62394424.405113652</v>
      </c>
      <c r="E10" s="87">
        <f>+'Flujos de caja'!E8</f>
        <v>67169844.071383417</v>
      </c>
      <c r="F10" s="87">
        <f>+'Flujos de caja'!F8</f>
        <v>71628578.320841849</v>
      </c>
      <c r="G10" s="87">
        <f>+'Flujos de caja'!G8</f>
        <v>76383283.349779353</v>
      </c>
      <c r="H10" s="473"/>
      <c r="I10" s="473"/>
      <c r="J10" s="473"/>
      <c r="K10" s="473"/>
      <c r="L10" s="473"/>
    </row>
    <row r="11" spans="1:13" x14ac:dyDescent="0.25">
      <c r="A11" s="475" t="s">
        <v>44</v>
      </c>
      <c r="B11" s="87"/>
      <c r="C11" s="87">
        <f>+'Flujos de caja'!C9</f>
        <v>54002657.3248</v>
      </c>
      <c r="D11" s="87">
        <f>+'Flujos de caja'!D9</f>
        <v>57228093.337536007</v>
      </c>
      <c r="E11" s="87">
        <f>+'Flujos de caja'!E9</f>
        <v>60186278.937788174</v>
      </c>
      <c r="F11" s="87">
        <f>+'Flujos de caja'!F9</f>
        <v>62799342.884677581</v>
      </c>
      <c r="G11" s="87">
        <f>+'Flujos de caja'!G9</f>
        <v>65543060.028911456</v>
      </c>
      <c r="H11" s="473"/>
      <c r="I11" s="473"/>
      <c r="J11" s="473"/>
      <c r="K11" s="473"/>
      <c r="L11" s="473"/>
    </row>
    <row r="12" spans="1:13" x14ac:dyDescent="0.25">
      <c r="A12" s="475" t="s">
        <v>94</v>
      </c>
      <c r="B12" s="87"/>
      <c r="C12" s="87">
        <f>+'Flujos de caja'!C10</f>
        <v>0</v>
      </c>
      <c r="D12" s="87">
        <f>+'Flujos de caja'!D10</f>
        <v>0</v>
      </c>
      <c r="E12" s="87">
        <f>+'Flujos de caja'!E10</f>
        <v>0</v>
      </c>
      <c r="F12" s="87">
        <f>+'Flujos de caja'!F10</f>
        <v>0</v>
      </c>
      <c r="G12" s="87">
        <f>+'Flujos de caja'!G10</f>
        <v>0</v>
      </c>
      <c r="H12" s="473"/>
      <c r="I12" s="473"/>
      <c r="J12" s="473"/>
      <c r="K12" s="473"/>
      <c r="L12" s="473"/>
    </row>
    <row r="13" spans="1:13" x14ac:dyDescent="0.25">
      <c r="A13" s="475" t="s">
        <v>132</v>
      </c>
      <c r="B13" s="87"/>
      <c r="C13" s="87">
        <f>+'Flujos de caja'!C11</f>
        <v>-7925000</v>
      </c>
      <c r="D13" s="87">
        <f>+'Flujos de caja'!D11</f>
        <v>-7925000</v>
      </c>
      <c r="E13" s="87">
        <f>+'Flujos de caja'!E11</f>
        <v>-7925000</v>
      </c>
      <c r="F13" s="87">
        <f>+'Flujos de caja'!F11</f>
        <v>-7925000</v>
      </c>
      <c r="G13" s="87">
        <f>+'Flujos de caja'!G11</f>
        <v>-7925000</v>
      </c>
      <c r="H13" s="473"/>
      <c r="I13" s="473"/>
      <c r="J13" s="473"/>
      <c r="K13" s="473"/>
      <c r="L13" s="473"/>
    </row>
    <row r="14" spans="1:13" x14ac:dyDescent="0.25">
      <c r="A14" s="476" t="s">
        <v>283</v>
      </c>
      <c r="B14" s="83"/>
      <c r="C14" s="83">
        <f>SUM(C9:C13)</f>
        <v>139182456.04795015</v>
      </c>
      <c r="D14" s="83">
        <f>SUM(D9:D13)</f>
        <v>149962169.43304968</v>
      </c>
      <c r="E14" s="83">
        <f>SUM(E9:E13)</f>
        <v>159991653.80099559</v>
      </c>
      <c r="F14" s="83">
        <f>SUM(F9:F13)</f>
        <v>169091478.53693464</v>
      </c>
      <c r="G14" s="83">
        <f>SUM(G9:G13)</f>
        <v>178719328.57667679</v>
      </c>
      <c r="H14" s="477"/>
      <c r="I14" s="477"/>
      <c r="J14" s="477"/>
      <c r="K14" s="477"/>
      <c r="L14" s="477"/>
    </row>
    <row r="15" spans="1:13" x14ac:dyDescent="0.25">
      <c r="A15" s="478"/>
      <c r="B15" s="2"/>
      <c r="C15" s="479"/>
      <c r="D15" s="479"/>
      <c r="E15" s="479"/>
      <c r="F15" s="479"/>
      <c r="G15" s="479"/>
    </row>
    <row r="16" spans="1:13" x14ac:dyDescent="0.25">
      <c r="A16" s="88" t="s">
        <v>225</v>
      </c>
      <c r="B16" s="83"/>
      <c r="C16" s="480">
        <f>C6-C14</f>
        <v>186416690.44804978</v>
      </c>
      <c r="D16" s="480">
        <f>D6-D14</f>
        <v>181009362.98013431</v>
      </c>
      <c r="E16" s="480">
        <f>E6-E14</f>
        <v>173296679.33908069</v>
      </c>
      <c r="F16" s="480">
        <f>F6-F14</f>
        <v>163363633.77029148</v>
      </c>
      <c r="G16" s="480">
        <f>(G6+G7)-G14</f>
        <v>322152645.9497813</v>
      </c>
      <c r="H16" s="477"/>
      <c r="I16" s="477"/>
      <c r="J16" s="477"/>
      <c r="K16" s="477"/>
      <c r="L16" s="477"/>
    </row>
    <row r="17" spans="1:12" x14ac:dyDescent="0.25">
      <c r="A17" s="481"/>
      <c r="B17" s="2"/>
      <c r="C17" s="482"/>
      <c r="D17" s="482"/>
      <c r="E17" s="482"/>
      <c r="F17" s="482"/>
      <c r="G17" s="482"/>
    </row>
    <row r="18" spans="1:12" x14ac:dyDescent="0.25">
      <c r="A18" s="84" t="s">
        <v>284</v>
      </c>
      <c r="B18" s="85"/>
      <c r="C18" s="85"/>
      <c r="D18" s="85"/>
      <c r="E18" s="85"/>
      <c r="F18" s="85"/>
      <c r="G18" s="85"/>
    </row>
    <row r="19" spans="1:12" x14ac:dyDescent="0.25">
      <c r="A19" s="25" t="s">
        <v>86</v>
      </c>
      <c r="B19" s="10"/>
      <c r="C19" s="10">
        <f>+'Flujos de caja'!C15</f>
        <v>52957800</v>
      </c>
      <c r="D19" s="10">
        <f>+'Flujos de caja'!D15</f>
        <v>56002873.500000007</v>
      </c>
      <c r="E19" s="10">
        <f>+'Flujos de caja'!E15</f>
        <v>59223038.726250015</v>
      </c>
      <c r="F19" s="10">
        <f>+'Flujos de caja'!F15</f>
        <v>62628363.453009397</v>
      </c>
      <c r="G19" s="10">
        <f>+'Flujos de caja'!G15</f>
        <v>66229494.351557441</v>
      </c>
      <c r="H19" s="473"/>
      <c r="I19" s="473"/>
      <c r="J19" s="473"/>
      <c r="K19" s="473"/>
      <c r="L19" s="473"/>
    </row>
    <row r="20" spans="1:12" x14ac:dyDescent="0.25">
      <c r="A20" s="25" t="s">
        <v>14</v>
      </c>
      <c r="B20" s="10"/>
      <c r="C20" s="10">
        <f>+'Flujos de caja'!C16</f>
        <v>48869356.719999999</v>
      </c>
      <c r="D20" s="10">
        <f>+'Flujos de caja'!D16</f>
        <v>51679344.731400006</v>
      </c>
      <c r="E20" s="10">
        <f>+'Flujos de caja'!E16</f>
        <v>54650907.053455509</v>
      </c>
      <c r="F20" s="10">
        <f>+'Flujos de caja'!F16</f>
        <v>57793334.209029205</v>
      </c>
      <c r="G20" s="10">
        <f>+'Flujos de caja'!G16</f>
        <v>61116450.926048391</v>
      </c>
      <c r="H20" s="473"/>
      <c r="I20" s="473"/>
      <c r="J20" s="473"/>
      <c r="K20" s="473"/>
      <c r="L20" s="473"/>
    </row>
    <row r="21" spans="1:12" x14ac:dyDescent="0.25">
      <c r="A21" s="25" t="s">
        <v>219</v>
      </c>
      <c r="B21" s="10"/>
      <c r="C21" s="10">
        <f>+'Flujos de caja'!C17</f>
        <v>-2510000</v>
      </c>
      <c r="D21" s="10">
        <f>+'Flujos de caja'!D17</f>
        <v>-2510000</v>
      </c>
      <c r="E21" s="10">
        <f>+'Flujos de caja'!E17</f>
        <v>-2510000</v>
      </c>
      <c r="F21" s="10">
        <f>+'Flujos de caja'!F17</f>
        <v>-2510000</v>
      </c>
      <c r="G21" s="10">
        <f>+'Flujos de caja'!G17</f>
        <v>-2510000</v>
      </c>
      <c r="H21" s="473"/>
      <c r="I21" s="473"/>
      <c r="J21" s="473"/>
      <c r="K21" s="473"/>
      <c r="L21" s="473"/>
    </row>
    <row r="22" spans="1:12" x14ac:dyDescent="0.25">
      <c r="A22" s="25" t="s">
        <v>132</v>
      </c>
      <c r="B22" s="10"/>
      <c r="C22" s="10">
        <f>+'Flujos de caja'!C18</f>
        <v>-1133000</v>
      </c>
      <c r="D22" s="10">
        <f>+'Flujos de caja'!D18</f>
        <v>-1133000</v>
      </c>
      <c r="E22" s="10">
        <f>+'Flujos de caja'!E18</f>
        <v>-1133000</v>
      </c>
      <c r="F22" s="10">
        <f>+'Flujos de caja'!F18</f>
        <v>-1133000</v>
      </c>
      <c r="G22" s="10">
        <f>+'Flujos de caja'!G18</f>
        <v>-1133000</v>
      </c>
      <c r="H22" s="473"/>
      <c r="I22" s="473"/>
      <c r="J22" s="473"/>
      <c r="K22" s="473"/>
      <c r="L22" s="473"/>
    </row>
    <row r="23" spans="1:12" x14ac:dyDescent="0.25">
      <c r="A23" s="25" t="s">
        <v>89</v>
      </c>
      <c r="B23" s="10"/>
      <c r="C23" s="10">
        <f>+'Flujos de caja'!C19</f>
        <v>0</v>
      </c>
      <c r="D23" s="10">
        <f>+'Flujos de caja'!D19</f>
        <v>19202783.799742095</v>
      </c>
      <c r="E23" s="10">
        <f>+'Flujos de caja'!E19</f>
        <v>14383647.052264791</v>
      </c>
      <c r="F23" s="10">
        <f>+'Flujos de caja'!F19</f>
        <v>11525373.025748545</v>
      </c>
      <c r="G23" s="10">
        <f>+'Flujos de caja'!G19</f>
        <v>8057906.3368042381</v>
      </c>
      <c r="H23" s="473"/>
      <c r="I23" s="473"/>
      <c r="J23" s="473"/>
      <c r="K23" s="473"/>
      <c r="L23" s="473"/>
    </row>
    <row r="24" spans="1:12" x14ac:dyDescent="0.25">
      <c r="A24" s="88" t="s">
        <v>285</v>
      </c>
      <c r="B24" s="92"/>
      <c r="C24" s="92">
        <f>SUM(C19:C23)</f>
        <v>98184156.719999999</v>
      </c>
      <c r="D24" s="92">
        <f>SUM(D19:D23)</f>
        <v>123242002.03114212</v>
      </c>
      <c r="E24" s="92">
        <f>SUM(E19:E23)</f>
        <v>124614592.83197032</v>
      </c>
      <c r="F24" s="92">
        <f>SUM(F19:F23)</f>
        <v>128304070.68778715</v>
      </c>
      <c r="G24" s="92">
        <f>SUM(G19:G23)</f>
        <v>131760851.61441007</v>
      </c>
      <c r="H24" s="477"/>
      <c r="I24" s="477"/>
      <c r="J24" s="477"/>
      <c r="K24" s="477"/>
      <c r="L24" s="477"/>
    </row>
    <row r="25" spans="1:12" s="2" customFormat="1" x14ac:dyDescent="0.25"/>
    <row r="26" spans="1:12" x14ac:dyDescent="0.25">
      <c r="A26" s="88" t="s">
        <v>224</v>
      </c>
      <c r="B26" s="83"/>
      <c r="C26" s="480">
        <f>C16-C24</f>
        <v>88232533.728049785</v>
      </c>
      <c r="D26" s="480">
        <f t="shared" ref="D26:G26" si="0">D16-D24</f>
        <v>57767360.948992193</v>
      </c>
      <c r="E26" s="480">
        <f t="shared" si="0"/>
        <v>48682086.507110372</v>
      </c>
      <c r="F26" s="480">
        <f t="shared" si="0"/>
        <v>35059563.082504332</v>
      </c>
      <c r="G26" s="480">
        <f t="shared" si="0"/>
        <v>190391794.33537123</v>
      </c>
      <c r="H26" s="477"/>
      <c r="I26" s="477"/>
      <c r="J26" s="477"/>
      <c r="K26" s="477"/>
      <c r="L26" s="477"/>
    </row>
    <row r="27" spans="1:12" x14ac:dyDescent="0.25">
      <c r="A27" s="2"/>
      <c r="B27" s="2"/>
      <c r="C27" s="2"/>
      <c r="D27" s="2"/>
      <c r="E27" s="2"/>
      <c r="F27" s="2"/>
      <c r="G27" s="2"/>
    </row>
    <row r="28" spans="1:12" x14ac:dyDescent="0.25">
      <c r="A28" s="78" t="s">
        <v>226</v>
      </c>
      <c r="B28" s="78"/>
      <c r="C28" s="78"/>
      <c r="D28" s="78"/>
      <c r="E28" s="78"/>
      <c r="F28" s="78"/>
      <c r="G28" s="78"/>
    </row>
    <row r="29" spans="1:12" x14ac:dyDescent="0.25">
      <c r="A29" s="93" t="s">
        <v>227</v>
      </c>
      <c r="B29" s="94">
        <f>+'Flujos de caja'!B23</f>
        <v>221852500</v>
      </c>
      <c r="C29" s="95"/>
      <c r="D29" s="10"/>
      <c r="E29" s="10"/>
      <c r="F29" s="10"/>
      <c r="G29" s="10"/>
      <c r="H29" s="473"/>
      <c r="I29" s="473"/>
      <c r="J29" s="473"/>
      <c r="K29" s="473"/>
      <c r="L29" s="473"/>
    </row>
    <row r="30" spans="1:12" x14ac:dyDescent="0.25">
      <c r="A30" s="93" t="s">
        <v>228</v>
      </c>
      <c r="B30" s="94">
        <f>+'Flujos de caja'!B24</f>
        <v>12550000</v>
      </c>
      <c r="C30" s="95"/>
      <c r="D30" s="10"/>
      <c r="E30" s="10"/>
      <c r="F30" s="10"/>
      <c r="G30" s="10"/>
      <c r="H30" s="473"/>
      <c r="I30" s="473"/>
      <c r="J30" s="473"/>
      <c r="K30" s="473"/>
      <c r="L30" s="473"/>
    </row>
    <row r="31" spans="1:12" x14ac:dyDescent="0.25">
      <c r="A31" s="93" t="s">
        <v>229</v>
      </c>
      <c r="B31" s="94">
        <f>+'Flujos de caja'!B25</f>
        <v>0</v>
      </c>
      <c r="C31" s="95"/>
      <c r="D31" s="10"/>
      <c r="E31" s="10"/>
      <c r="F31" s="10"/>
      <c r="G31" s="10"/>
      <c r="H31" s="473"/>
      <c r="I31" s="473"/>
      <c r="J31" s="473"/>
      <c r="K31" s="473"/>
      <c r="L31" s="473"/>
    </row>
    <row r="32" spans="1:12" x14ac:dyDescent="0.25">
      <c r="A32" s="88" t="s">
        <v>230</v>
      </c>
      <c r="B32" s="92">
        <f t="shared" ref="B32:G32" si="1">SUM(B29:B31)</f>
        <v>234402500</v>
      </c>
      <c r="C32" s="92">
        <f t="shared" si="1"/>
        <v>0</v>
      </c>
      <c r="D32" s="92">
        <f t="shared" si="1"/>
        <v>0</v>
      </c>
      <c r="E32" s="92">
        <f t="shared" si="1"/>
        <v>0</v>
      </c>
      <c r="F32" s="92">
        <f t="shared" si="1"/>
        <v>0</v>
      </c>
      <c r="G32" s="92">
        <f t="shared" si="1"/>
        <v>0</v>
      </c>
      <c r="H32" s="473"/>
      <c r="I32" s="473"/>
      <c r="J32" s="473"/>
      <c r="K32" s="473"/>
      <c r="L32" s="473"/>
    </row>
    <row r="33" spans="1:12" hidden="1" x14ac:dyDescent="0.25">
      <c r="A33" s="483"/>
      <c r="B33" s="483"/>
      <c r="C33" s="483"/>
      <c r="D33" s="483"/>
      <c r="E33" s="483"/>
      <c r="F33" s="483"/>
      <c r="G33" s="483"/>
    </row>
    <row r="34" spans="1:12" x14ac:dyDescent="0.25">
      <c r="A34" s="88" t="s">
        <v>231</v>
      </c>
      <c r="B34" s="480">
        <f>B26-B32</f>
        <v>-234402500</v>
      </c>
      <c r="C34" s="480">
        <f>C26</f>
        <v>88232533.728049785</v>
      </c>
      <c r="D34" s="480">
        <f>D26</f>
        <v>57767360.948992193</v>
      </c>
      <c r="E34" s="480">
        <f>E26</f>
        <v>48682086.507110372</v>
      </c>
      <c r="F34" s="480">
        <f>F26</f>
        <v>35059563.082504332</v>
      </c>
      <c r="G34" s="480">
        <f>G26</f>
        <v>190391794.33537123</v>
      </c>
      <c r="H34" s="477"/>
      <c r="I34" s="477"/>
      <c r="J34" s="477"/>
      <c r="K34" s="477"/>
      <c r="L34" s="477"/>
    </row>
    <row r="36" spans="1:12" x14ac:dyDescent="0.25">
      <c r="B36" s="473"/>
      <c r="C36" s="473"/>
      <c r="D36" s="473"/>
      <c r="E36" s="473"/>
      <c r="F36" s="473"/>
      <c r="G36" s="473"/>
    </row>
    <row r="38" spans="1:12" x14ac:dyDescent="0.25">
      <c r="A38" s="484" t="s">
        <v>286</v>
      </c>
      <c r="B38" s="484"/>
      <c r="C38" s="484"/>
      <c r="D38" s="484"/>
    </row>
    <row r="39" spans="1:12" x14ac:dyDescent="0.25">
      <c r="A39" s="484"/>
      <c r="B39" s="484"/>
      <c r="C39" s="484"/>
      <c r="D39" s="484"/>
    </row>
    <row r="41" spans="1:12" x14ac:dyDescent="0.25">
      <c r="A41" s="485" t="s">
        <v>287</v>
      </c>
      <c r="B41" s="486">
        <v>0.13250000000000001</v>
      </c>
    </row>
    <row r="42" spans="1:12" x14ac:dyDescent="0.25">
      <c r="A42" s="485" t="s">
        <v>288</v>
      </c>
      <c r="B42" s="487">
        <v>0.1</v>
      </c>
    </row>
    <row r="43" spans="1:12" x14ac:dyDescent="0.25">
      <c r="A43" s="488" t="s">
        <v>289</v>
      </c>
      <c r="B43" s="489">
        <f>((1+B41)*(1+B42))-1</f>
        <v>0.24575000000000014</v>
      </c>
    </row>
    <row r="45" spans="1:12" ht="13.5" customHeight="1" x14ac:dyDescent="0.25">
      <c r="A45" s="606" t="s">
        <v>290</v>
      </c>
      <c r="B45" s="606"/>
      <c r="C45" s="491">
        <f>B43</f>
        <v>0.24575000000000014</v>
      </c>
      <c r="D45" s="490" t="s">
        <v>291</v>
      </c>
    </row>
    <row r="49" spans="1:10" x14ac:dyDescent="0.25">
      <c r="A49" s="608" t="s">
        <v>292</v>
      </c>
      <c r="B49" s="608"/>
    </row>
    <row r="51" spans="1:10" x14ac:dyDescent="0.25">
      <c r="A51" s="484" t="s">
        <v>293</v>
      </c>
      <c r="B51" s="607" t="s">
        <v>294</v>
      </c>
      <c r="C51" s="607"/>
      <c r="D51" s="607" t="s">
        <v>295</v>
      </c>
      <c r="E51" s="607" t="s">
        <v>296</v>
      </c>
      <c r="F51" s="607" t="s">
        <v>297</v>
      </c>
      <c r="G51" s="607" t="s">
        <v>298</v>
      </c>
    </row>
    <row r="52" spans="1:10" x14ac:dyDescent="0.25">
      <c r="B52" s="609"/>
      <c r="C52" s="609"/>
      <c r="D52" s="607"/>
      <c r="E52" s="607"/>
      <c r="F52" s="607"/>
      <c r="G52" s="607"/>
    </row>
    <row r="53" spans="1:10" x14ac:dyDescent="0.25">
      <c r="B53" s="492" t="s">
        <v>215</v>
      </c>
      <c r="C53" s="493">
        <v>0</v>
      </c>
      <c r="D53" s="494">
        <f>B34</f>
        <v>-234402500</v>
      </c>
      <c r="E53" s="495">
        <f>C45</f>
        <v>0.24575000000000014</v>
      </c>
      <c r="F53" s="496">
        <f>1/((1+E53)^C53)</f>
        <v>1</v>
      </c>
      <c r="G53" s="83">
        <f t="shared" ref="G53:G58" si="2">D53*F53</f>
        <v>-234402500</v>
      </c>
    </row>
    <row r="54" spans="1:10" x14ac:dyDescent="0.25">
      <c r="B54" s="497" t="s">
        <v>215</v>
      </c>
      <c r="C54" s="498">
        <v>1</v>
      </c>
      <c r="D54" s="494">
        <f>C34</f>
        <v>88232533.728049785</v>
      </c>
      <c r="E54" s="495">
        <f>E53</f>
        <v>0.24575000000000014</v>
      </c>
      <c r="F54" s="496">
        <f t="shared" ref="F54:F58" si="3">1/((1+E54)^C54)</f>
        <v>0.80272927955047146</v>
      </c>
      <c r="G54" s="83">
        <f t="shared" si="2"/>
        <v>70826838.232430071</v>
      </c>
    </row>
    <row r="55" spans="1:10" x14ac:dyDescent="0.25">
      <c r="B55" s="499" t="s">
        <v>215</v>
      </c>
      <c r="C55" s="500">
        <v>2</v>
      </c>
      <c r="D55" s="494">
        <f>D34</f>
        <v>57767360.948992193</v>
      </c>
      <c r="E55" s="495">
        <f>E54</f>
        <v>0.24575000000000014</v>
      </c>
      <c r="F55" s="496">
        <f t="shared" si="3"/>
        <v>0.6443742962476191</v>
      </c>
      <c r="G55" s="83">
        <f t="shared" si="2"/>
        <v>37223802.557589039</v>
      </c>
    </row>
    <row r="56" spans="1:10" x14ac:dyDescent="0.25">
      <c r="B56" s="492" t="s">
        <v>215</v>
      </c>
      <c r="C56" s="493">
        <v>3</v>
      </c>
      <c r="D56" s="494">
        <f>E34</f>
        <v>48682086.507110372</v>
      </c>
      <c r="E56" s="495">
        <f>E55</f>
        <v>0.24575000000000014</v>
      </c>
      <c r="F56" s="496">
        <f t="shared" si="3"/>
        <v>0.51725811458769333</v>
      </c>
      <c r="G56" s="83">
        <f t="shared" si="2"/>
        <v>25181204.280862898</v>
      </c>
    </row>
    <row r="57" spans="1:10" x14ac:dyDescent="0.25">
      <c r="B57" s="499" t="s">
        <v>215</v>
      </c>
      <c r="C57" s="500">
        <v>4</v>
      </c>
      <c r="D57" s="494">
        <f>F34</f>
        <v>35059563.082504332</v>
      </c>
      <c r="E57" s="495">
        <f>E56</f>
        <v>0.24575000000000014</v>
      </c>
      <c r="F57" s="496">
        <f t="shared" si="3"/>
        <v>0.41521823366461436</v>
      </c>
      <c r="G57" s="83">
        <f t="shared" si="2"/>
        <v>14557369.85617057</v>
      </c>
    </row>
    <row r="58" spans="1:10" x14ac:dyDescent="0.25">
      <c r="B58" s="492" t="s">
        <v>215</v>
      </c>
      <c r="C58" s="493">
        <v>5</v>
      </c>
      <c r="D58" s="494">
        <f>G34</f>
        <v>190391794.33537123</v>
      </c>
      <c r="E58" s="495">
        <f>E57</f>
        <v>0.24575000000000014</v>
      </c>
      <c r="F58" s="496">
        <f t="shared" si="3"/>
        <v>0.33330783356581523</v>
      </c>
      <c r="G58" s="83">
        <f t="shared" si="2"/>
        <v>63459076.498630837</v>
      </c>
    </row>
    <row r="59" spans="1:10" x14ac:dyDescent="0.25">
      <c r="B59" s="604" t="s">
        <v>299</v>
      </c>
      <c r="C59" s="604"/>
      <c r="D59" s="605"/>
      <c r="E59" s="605"/>
      <c r="F59" s="605"/>
      <c r="G59" s="502">
        <f>SUM(G53:G58)</f>
        <v>-23154208.574316591</v>
      </c>
    </row>
    <row r="62" spans="1:10" x14ac:dyDescent="0.25">
      <c r="A62" s="484" t="s">
        <v>300</v>
      </c>
    </row>
    <row r="63" spans="1:10" x14ac:dyDescent="0.25">
      <c r="B63" s="601" t="s">
        <v>301</v>
      </c>
      <c r="C63" s="601"/>
      <c r="D63" s="83">
        <f t="shared" ref="D63:D68" si="4">D53</f>
        <v>-234402500</v>
      </c>
    </row>
    <row r="64" spans="1:10" x14ac:dyDescent="0.25">
      <c r="B64" s="601" t="s">
        <v>188</v>
      </c>
      <c r="C64" s="601"/>
      <c r="D64" s="83">
        <f t="shared" si="4"/>
        <v>88232533.728049785</v>
      </c>
      <c r="I64" s="484"/>
      <c r="J64" s="484"/>
    </row>
    <row r="65" spans="1:10" x14ac:dyDescent="0.25">
      <c r="B65" s="601" t="s">
        <v>189</v>
      </c>
      <c r="C65" s="601"/>
      <c r="D65" s="83">
        <f t="shared" si="4"/>
        <v>57767360.948992193</v>
      </c>
      <c r="I65" s="484"/>
      <c r="J65" s="484"/>
    </row>
    <row r="66" spans="1:10" x14ac:dyDescent="0.25">
      <c r="B66" s="601" t="s">
        <v>302</v>
      </c>
      <c r="C66" s="601"/>
      <c r="D66" s="83">
        <f t="shared" si="4"/>
        <v>48682086.507110372</v>
      </c>
    </row>
    <row r="67" spans="1:10" x14ac:dyDescent="0.25">
      <c r="B67" s="601" t="s">
        <v>200</v>
      </c>
      <c r="C67" s="601"/>
      <c r="D67" s="83">
        <f t="shared" si="4"/>
        <v>35059563.082504332</v>
      </c>
    </row>
    <row r="68" spans="1:10" x14ac:dyDescent="0.25">
      <c r="B68" s="601" t="s">
        <v>201</v>
      </c>
      <c r="C68" s="601"/>
      <c r="D68" s="83">
        <f t="shared" si="4"/>
        <v>190391794.33537123</v>
      </c>
    </row>
    <row r="69" spans="1:10" x14ac:dyDescent="0.25">
      <c r="B69" s="602"/>
      <c r="C69" s="603"/>
      <c r="D69" s="485"/>
    </row>
    <row r="70" spans="1:10" x14ac:dyDescent="0.25">
      <c r="B70" s="606" t="s">
        <v>303</v>
      </c>
      <c r="C70" s="606"/>
      <c r="D70" s="491">
        <f>C45</f>
        <v>0.24575000000000014</v>
      </c>
    </row>
    <row r="71" spans="1:10" x14ac:dyDescent="0.25">
      <c r="B71" s="602"/>
      <c r="C71" s="603"/>
      <c r="D71" s="485"/>
    </row>
    <row r="72" spans="1:10" x14ac:dyDescent="0.25">
      <c r="B72" s="606" t="s">
        <v>304</v>
      </c>
      <c r="C72" s="606"/>
      <c r="D72" s="503">
        <f>NPV(D70,D64:D68)+D63</f>
        <v>-23154208.574316591</v>
      </c>
    </row>
    <row r="76" spans="1:10" x14ac:dyDescent="0.25">
      <c r="A76" s="484" t="s">
        <v>305</v>
      </c>
    </row>
    <row r="77" spans="1:10" x14ac:dyDescent="0.25">
      <c r="A77" s="484"/>
    </row>
    <row r="78" spans="1:10" x14ac:dyDescent="0.25">
      <c r="B78" s="601" t="s">
        <v>301</v>
      </c>
      <c r="C78" s="601"/>
      <c r="D78" s="83">
        <f t="shared" ref="D78:D83" si="5">D63</f>
        <v>-234402500</v>
      </c>
    </row>
    <row r="79" spans="1:10" x14ac:dyDescent="0.25">
      <c r="B79" s="601" t="s">
        <v>188</v>
      </c>
      <c r="C79" s="601"/>
      <c r="D79" s="83">
        <f t="shared" si="5"/>
        <v>88232533.728049785</v>
      </c>
    </row>
    <row r="80" spans="1:10" x14ac:dyDescent="0.25">
      <c r="B80" s="601" t="s">
        <v>189</v>
      </c>
      <c r="C80" s="601"/>
      <c r="D80" s="83">
        <f t="shared" si="5"/>
        <v>57767360.948992193</v>
      </c>
    </row>
    <row r="81" spans="1:10" x14ac:dyDescent="0.25">
      <c r="B81" s="601" t="s">
        <v>302</v>
      </c>
      <c r="C81" s="601"/>
      <c r="D81" s="83">
        <f t="shared" si="5"/>
        <v>48682086.507110372</v>
      </c>
    </row>
    <row r="82" spans="1:10" x14ac:dyDescent="0.25">
      <c r="B82" s="601" t="s">
        <v>200</v>
      </c>
      <c r="C82" s="601"/>
      <c r="D82" s="83">
        <f t="shared" si="5"/>
        <v>35059563.082504332</v>
      </c>
      <c r="F82" s="484"/>
      <c r="G82" s="484"/>
    </row>
    <row r="83" spans="1:10" x14ac:dyDescent="0.25">
      <c r="B83" s="601" t="s">
        <v>201</v>
      </c>
      <c r="C83" s="601"/>
      <c r="D83" s="83">
        <f t="shared" si="5"/>
        <v>190391794.33537123</v>
      </c>
      <c r="F83" s="484"/>
      <c r="G83" s="484"/>
    </row>
    <row r="84" spans="1:10" hidden="1" x14ac:dyDescent="0.25">
      <c r="B84" s="602"/>
      <c r="C84" s="603"/>
      <c r="D84" s="485"/>
    </row>
    <row r="85" spans="1:10" x14ac:dyDescent="0.25">
      <c r="B85" s="599" t="s">
        <v>306</v>
      </c>
      <c r="C85" s="599"/>
      <c r="D85" s="504">
        <f>IRR(D78:D83)</f>
        <v>0.20145990187784579</v>
      </c>
      <c r="E85" s="484" t="s">
        <v>291</v>
      </c>
    </row>
    <row r="88" spans="1:10" x14ac:dyDescent="0.25">
      <c r="F88" s="505"/>
    </row>
    <row r="89" spans="1:10" x14ac:dyDescent="0.25">
      <c r="A89" s="505" t="s">
        <v>307</v>
      </c>
    </row>
    <row r="90" spans="1:10" ht="12.75" customHeight="1" x14ac:dyDescent="0.25">
      <c r="H90" s="600"/>
      <c r="I90" s="600"/>
      <c r="J90" s="600"/>
    </row>
    <row r="91" spans="1:10" x14ac:dyDescent="0.25">
      <c r="A91" s="506" t="s">
        <v>57</v>
      </c>
      <c r="B91" s="507" t="s">
        <v>308</v>
      </c>
      <c r="C91" s="507" t="s">
        <v>309</v>
      </c>
      <c r="D91" s="507" t="s">
        <v>310</v>
      </c>
      <c r="E91" s="508" t="s">
        <v>311</v>
      </c>
      <c r="F91" s="507" t="s">
        <v>312</v>
      </c>
      <c r="H91" s="600"/>
      <c r="I91" s="600"/>
      <c r="J91" s="600"/>
    </row>
    <row r="92" spans="1:10" ht="12.75" customHeight="1" x14ac:dyDescent="0.25">
      <c r="A92" s="509" t="s">
        <v>301</v>
      </c>
      <c r="B92" s="510">
        <f>D78</f>
        <v>-234402500</v>
      </c>
      <c r="C92" s="510"/>
      <c r="D92" s="510">
        <f>D78</f>
        <v>-234402500</v>
      </c>
      <c r="E92" s="511">
        <v>5</v>
      </c>
      <c r="F92" s="512">
        <f>+(D96/-C97)</f>
        <v>2.4480864575146241E-2</v>
      </c>
      <c r="H92" s="600"/>
      <c r="I92" s="600"/>
      <c r="J92" s="600"/>
    </row>
    <row r="93" spans="1:10" x14ac:dyDescent="0.25">
      <c r="A93" s="509" t="s">
        <v>188</v>
      </c>
      <c r="B93" s="510"/>
      <c r="C93" s="513">
        <f>D79</f>
        <v>88232533.728049785</v>
      </c>
      <c r="D93" s="510">
        <f>D92+C93</f>
        <v>-146169966.27195022</v>
      </c>
      <c r="E93" s="514">
        <f>E92</f>
        <v>5</v>
      </c>
      <c r="F93" s="515">
        <f>F92*12</f>
        <v>0.29377037490175489</v>
      </c>
      <c r="H93" s="600"/>
      <c r="I93" s="600"/>
      <c r="J93" s="600"/>
    </row>
    <row r="94" spans="1:10" x14ac:dyDescent="0.25">
      <c r="A94" s="509" t="s">
        <v>189</v>
      </c>
      <c r="B94" s="510"/>
      <c r="C94" s="513">
        <f>D80</f>
        <v>57767360.948992193</v>
      </c>
      <c r="D94" s="510">
        <f>C94+D93</f>
        <v>-88402605.322958022</v>
      </c>
    </row>
    <row r="95" spans="1:10" x14ac:dyDescent="0.25">
      <c r="A95" s="509" t="s">
        <v>190</v>
      </c>
      <c r="B95" s="510"/>
      <c r="C95" s="513">
        <f>D81</f>
        <v>48682086.507110372</v>
      </c>
      <c r="D95" s="510">
        <f>C95+D94</f>
        <v>-39720518.81584765</v>
      </c>
      <c r="E95" s="516"/>
    </row>
    <row r="96" spans="1:10" x14ac:dyDescent="0.25">
      <c r="A96" s="509" t="s">
        <v>200</v>
      </c>
      <c r="B96" s="510"/>
      <c r="C96" s="513">
        <f>D82</f>
        <v>35059563.082504332</v>
      </c>
      <c r="D96" s="510">
        <f>C96+D95</f>
        <v>-4660955.7333433181</v>
      </c>
    </row>
    <row r="97" spans="1:6" x14ac:dyDescent="0.25">
      <c r="A97" s="509" t="s">
        <v>201</v>
      </c>
      <c r="B97" s="510"/>
      <c r="C97" s="513">
        <f>D83</f>
        <v>190391794.33537123</v>
      </c>
      <c r="D97" s="510">
        <f>C97+D96</f>
        <v>185730838.60202789</v>
      </c>
      <c r="F97" s="516"/>
    </row>
    <row r="98" spans="1:6" x14ac:dyDescent="0.25">
      <c r="C98" s="516"/>
    </row>
    <row r="99" spans="1:6" x14ac:dyDescent="0.25">
      <c r="D99" s="517"/>
      <c r="E99" s="488" t="s">
        <v>311</v>
      </c>
      <c r="F99" s="488" t="s">
        <v>312</v>
      </c>
    </row>
    <row r="100" spans="1:6" x14ac:dyDescent="0.25">
      <c r="A100" s="518"/>
      <c r="D100" s="501" t="s">
        <v>313</v>
      </c>
      <c r="E100" s="501">
        <f>E93</f>
        <v>5</v>
      </c>
      <c r="F100" s="519">
        <f>F93</f>
        <v>0.29377037490175489</v>
      </c>
    </row>
    <row r="103" spans="1:6" x14ac:dyDescent="0.25">
      <c r="A103" s="484" t="s">
        <v>406</v>
      </c>
    </row>
    <row r="105" spans="1:6" x14ac:dyDescent="0.25">
      <c r="A105" s="605" t="s">
        <v>407</v>
      </c>
      <c r="B105" s="605"/>
    </row>
    <row r="106" spans="1:6" x14ac:dyDescent="0.25">
      <c r="A106" s="485" t="s">
        <v>408</v>
      </c>
      <c r="B106" s="510">
        <f>+'Costos y gastos'!J14+'Costos y gastos'!F21+'Costos y gastos'!E57+'Costos y gastos'!E67+'Costos y gastos'!E77</f>
        <v>258134612.76795015</v>
      </c>
    </row>
    <row r="107" spans="1:6" x14ac:dyDescent="0.25">
      <c r="A107" s="485" t="s">
        <v>209</v>
      </c>
      <c r="B107" s="510">
        <f>+'Costos y gastos'!K25</f>
        <v>30000</v>
      </c>
    </row>
    <row r="108" spans="1:6" x14ac:dyDescent="0.25">
      <c r="A108" s="485" t="s">
        <v>409</v>
      </c>
      <c r="B108" s="510">
        <f>'Costos y gastos'!K24</f>
        <v>14401.83038531433</v>
      </c>
    </row>
    <row r="109" spans="1:6" x14ac:dyDescent="0.25">
      <c r="A109" s="501" t="s">
        <v>410</v>
      </c>
      <c r="B109" s="520">
        <f>B106/(B107-B108)</f>
        <v>16549.03229959216</v>
      </c>
    </row>
  </sheetData>
  <mergeCells count="29">
    <mergeCell ref="A105:B105"/>
    <mergeCell ref="B67:C67"/>
    <mergeCell ref="B68:C68"/>
    <mergeCell ref="B69:C69"/>
    <mergeCell ref="B70:C70"/>
    <mergeCell ref="B71:C71"/>
    <mergeCell ref="G51:G52"/>
    <mergeCell ref="A45:B45"/>
    <mergeCell ref="A49:B49"/>
    <mergeCell ref="B51:C52"/>
    <mergeCell ref="D51:D52"/>
    <mergeCell ref="E51:E52"/>
    <mergeCell ref="F51:F52"/>
    <mergeCell ref="A4:G4"/>
    <mergeCell ref="B85:C85"/>
    <mergeCell ref="H90:J93"/>
    <mergeCell ref="B79:C79"/>
    <mergeCell ref="B80:C80"/>
    <mergeCell ref="B81:C81"/>
    <mergeCell ref="B82:C82"/>
    <mergeCell ref="B83:C83"/>
    <mergeCell ref="B84:C84"/>
    <mergeCell ref="B78:C78"/>
    <mergeCell ref="B59:F59"/>
    <mergeCell ref="B63:C63"/>
    <mergeCell ref="B64:C64"/>
    <mergeCell ref="B65:C65"/>
    <mergeCell ref="B66:C66"/>
    <mergeCell ref="B72:C72"/>
  </mergeCells>
  <pageMargins left="0.7" right="0.7" top="0.75" bottom="0.75" header="0.3" footer="0.3"/>
  <pageSetup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Demanda</vt:lpstr>
      <vt:lpstr>Maq y equipo</vt:lpstr>
      <vt:lpstr>CMO</vt:lpstr>
      <vt:lpstr>Costos y gastos</vt:lpstr>
      <vt:lpstr>Inversiones</vt:lpstr>
      <vt:lpstr>Depreciaciones</vt:lpstr>
      <vt:lpstr>Proyecciones</vt:lpstr>
      <vt:lpstr>Plan de financiacion</vt:lpstr>
      <vt:lpstr>Estados Financieros</vt:lpstr>
      <vt:lpstr>Flujos de caja</vt:lpstr>
      <vt:lpstr>Evaluación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alexis prada naranjo</dc:creator>
  <cp:lastModifiedBy>Alejandra</cp:lastModifiedBy>
  <dcterms:created xsi:type="dcterms:W3CDTF">2023-05-22T20:07:21Z</dcterms:created>
  <dcterms:modified xsi:type="dcterms:W3CDTF">2023-06-20T01:21:19Z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09b5516c-6f79-419c-a1ba-a7aaa90d0f03</vt:lpwstr>
  </property>
</Properties>
</file>